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.barros\Box\24_Conseil_Affaires\69MA_Lyon\69MA109804 - INRAE AMO DCE CVC\02 - Travail\DCE\"/>
    </mc:Choice>
  </mc:AlternateContent>
  <xr:revisionPtr revIDLastSave="0" documentId="13_ncr:1_{548AA3D1-2BA5-4400-8BDE-E5704DEE4D62}" xr6:coauthVersionLast="36" xr6:coauthVersionMax="47" xr10:uidLastSave="{00000000-0000-0000-0000-000000000000}"/>
  <bookViews>
    <workbookView xWindow="0" yWindow="0" windowWidth="23040" windowHeight="8940" firstSheet="2" activeTab="2" xr2:uid="{00000000-000D-0000-FFFF-FFFF00000000}"/>
  </bookViews>
  <sheets>
    <sheet name="NOTICE_DPGF" sheetId="12" state="hidden" r:id="rId1"/>
    <sheet name="0-BPF" sheetId="16" r:id="rId2"/>
    <sheet name="1A-DPGF ANNEE" sheetId="17" r:id="rId3"/>
    <sheet name="1B-SYNTHESE LOT 1" sheetId="18" r:id="rId4"/>
    <sheet name="1C-SYNTHESE SOUS TRAITANCE" sheetId="14" r:id="rId5"/>
    <sheet name="4-CLAUSE DE REEXAMEN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xlnm._FilterDatabase" localSheetId="2" hidden="1">'1A-DPGF ANNEE'!$A$10:$E$10</definedName>
    <definedName name="_xlnm._FilterDatabase" localSheetId="3" hidden="1">'1B-SYNTHESE LOT 1'!$A$10:$D$10</definedName>
    <definedName name="_xlnm._FilterDatabase" localSheetId="4" hidden="1">'1C-SYNTHESE SOUS TRAITANCE'!$A$10:$F$10</definedName>
    <definedName name="_xlnm._FilterDatabase" localSheetId="5" hidden="1">'4-CLAUSE DE REEXAMEN'!$A$8:$B$8</definedName>
    <definedName name="a" localSheetId="1">#REF!</definedName>
    <definedName name="a" localSheetId="2">#REF!</definedName>
    <definedName name="a" localSheetId="3">#REF!</definedName>
    <definedName name="a">#REF!</definedName>
    <definedName name="aa" localSheetId="1">#REF!</definedName>
    <definedName name="aa" localSheetId="2">#REF!</definedName>
    <definedName name="aa" localSheetId="3">#REF!</definedName>
    <definedName name="aa">#REF!</definedName>
    <definedName name="ACacher" localSheetId="1">#REF!</definedName>
    <definedName name="ACacher" localSheetId="2">#REF!</definedName>
    <definedName name="ACacher" localSheetId="3">#REF!</definedName>
    <definedName name="ACacher">#REF!</definedName>
    <definedName name="acc" localSheetId="1">#REF!</definedName>
    <definedName name="acc" localSheetId="2">#REF!</definedName>
    <definedName name="acc" localSheetId="3">#REF!</definedName>
    <definedName name="acc">#REF!</definedName>
    <definedName name="AlsaceMoselle" localSheetId="1">#REF!</definedName>
    <definedName name="AlsaceMoselle" localSheetId="2">#REF!</definedName>
    <definedName name="AlsaceMoselle" localSheetId="3">#REF!</definedName>
    <definedName name="AlsaceMoselle">#REF!</definedName>
    <definedName name="Ascenseur.et.monte.charge" localSheetId="1">#REF!</definedName>
    <definedName name="Ascenseur.et.monte.charge" localSheetId="2">#REF!</definedName>
    <definedName name="Ascenseur.et.monte.charge" localSheetId="3">#REF!</definedName>
    <definedName name="Ascenseur.et.monte.charge">#REF!</definedName>
    <definedName name="base" localSheetId="1">#REF!</definedName>
    <definedName name="base" localSheetId="2">#REF!</definedName>
    <definedName name="base" localSheetId="3">#REF!</definedName>
    <definedName name="base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base_mat">[1]MO!$A$2:$A$183</definedName>
    <definedName name="Bâtiment" localSheetId="1">#REF!</definedName>
    <definedName name="Bâtiment" localSheetId="2">#REF!</definedName>
    <definedName name="Bâtiment" localSheetId="3">#REF!</definedName>
    <definedName name="Bâtiment">#REF!</definedName>
    <definedName name="BILAN" localSheetId="1">#REF!</definedName>
    <definedName name="BILAN" localSheetId="2">#REF!</definedName>
    <definedName name="BILAN" localSheetId="3">#REF!</definedName>
    <definedName name="BILAN">#REF!</definedName>
    <definedName name="CA" localSheetId="1">#REF!</definedName>
    <definedName name="CA" localSheetId="2">#REF!</definedName>
    <definedName name="CA" localSheetId="3">#REF!</definedName>
    <definedName name="CA" localSheetId="4">#REF!</definedName>
    <definedName name="CA" localSheetId="0">[2]PRIX_AGENCE!#REF!</definedName>
    <definedName name="CA">#REF!</definedName>
    <definedName name="CA_" localSheetId="1">#REF!</definedName>
    <definedName name="CA_" localSheetId="2">#REF!</definedName>
    <definedName name="CA_" localSheetId="3">#REF!</definedName>
    <definedName name="CA_" localSheetId="4">#REF!</definedName>
    <definedName name="CA_" localSheetId="0">[2]PRIX_AGENCE!#REF!</definedName>
    <definedName name="CA_">#REF!</definedName>
    <definedName name="CCF" localSheetId="1">#REF!</definedName>
    <definedName name="CCF" localSheetId="2">#REF!</definedName>
    <definedName name="CCF" localSheetId="3">#REF!</definedName>
    <definedName name="CCF">#REF!</definedName>
    <definedName name="Centrale.Incendie" localSheetId="1">#REF!</definedName>
    <definedName name="Centrale.Incendie" localSheetId="2">#REF!</definedName>
    <definedName name="Centrale.Incendie" localSheetId="3">#REF!</definedName>
    <definedName name="Centrale.Incendie">#REF!</definedName>
    <definedName name="Centre" localSheetId="1">#REF!</definedName>
    <definedName name="Centre" localSheetId="2">#REF!</definedName>
    <definedName name="Centre" localSheetId="3">#REF!</definedName>
    <definedName name="Centre">#REF!</definedName>
    <definedName name="Chauffage" localSheetId="1">#REF!</definedName>
    <definedName name="Chauffage" localSheetId="2">#REF!</definedName>
    <definedName name="Chauffage" localSheetId="3">#REF!</definedName>
    <definedName name="Chauffage">#REF!</definedName>
    <definedName name="Climatisation" localSheetId="1">#REF!</definedName>
    <definedName name="Climatisation" localSheetId="2">#REF!</definedName>
    <definedName name="Climatisation" localSheetId="3">#REF!</definedName>
    <definedName name="Climatisation">#REF!</definedName>
    <definedName name="code">[3]Feuil1!$A$1:$A$5</definedName>
    <definedName name="comm" localSheetId="1">#REF!</definedName>
    <definedName name="comm" localSheetId="2">#REF!</definedName>
    <definedName name="comm" localSheetId="3">#REF!</definedName>
    <definedName name="comm">#REF!</definedName>
    <definedName name="Commentaire" localSheetId="1">#REF!</definedName>
    <definedName name="Commentaire" localSheetId="2">#REF!</definedName>
    <definedName name="Commentaire" localSheetId="3">#REF!</definedName>
    <definedName name="Commentaire">#REF!</definedName>
    <definedName name="Comptage" localSheetId="1">#REF!</definedName>
    <definedName name="Comptage" localSheetId="2">#REF!</definedName>
    <definedName name="Comptage" localSheetId="3">#REF!</definedName>
    <definedName name="Comptage">#REF!</definedName>
    <definedName name="CON" localSheetId="1">#REF!</definedName>
    <definedName name="CON" localSheetId="2">#REF!</definedName>
    <definedName name="CON" localSheetId="3">#REF!</definedName>
    <definedName name="CON">#REF!</definedName>
    <definedName name="Contrôle.accès" localSheetId="1">#REF!</definedName>
    <definedName name="Contrôle.accès" localSheetId="2">#REF!</definedName>
    <definedName name="Contrôle.accès" localSheetId="3">#REF!</definedName>
    <definedName name="Contrôle.accès">#REF!</definedName>
    <definedName name="Cout_Homme_BV" localSheetId="1">#REF!</definedName>
    <definedName name="Cout_Homme_BV" localSheetId="2">#REF!</definedName>
    <definedName name="Cout_Homme_BV" localSheetId="3">#REF!</definedName>
    <definedName name="Cout_Homme_BV">#REF!</definedName>
    <definedName name="CP" localSheetId="1">#REF!</definedName>
    <definedName name="CP" localSheetId="2">#REF!</definedName>
    <definedName name="CP" localSheetId="3">#REF!</definedName>
    <definedName name="CP">#REF!</definedName>
    <definedName name="CUMUL" localSheetId="1">#REF!</definedName>
    <definedName name="CUMUL" localSheetId="2">#REF!</definedName>
    <definedName name="CUMUL" localSheetId="3">#REF!</definedName>
    <definedName name="CUMUL">#REF!</definedName>
    <definedName name="cv" localSheetId="1">#REF!</definedName>
    <definedName name="cv" localSheetId="2">#REF!</definedName>
    <definedName name="cv" localSheetId="3">#REF!</definedName>
    <definedName name="cv">#REF!</definedName>
    <definedName name="CVC" localSheetId="1">#REF!</definedName>
    <definedName name="CVC" localSheetId="2">#REF!</definedName>
    <definedName name="CVC" localSheetId="3">#REF!</definedName>
    <definedName name="CVC">#REF!</definedName>
    <definedName name="D" localSheetId="1">#REF!</definedName>
    <definedName name="D" localSheetId="2">#REF!</definedName>
    <definedName name="D" localSheetId="3">#REF!</definedName>
    <definedName name="D">#REF!</definedName>
    <definedName name="Détection.incendie" localSheetId="1">#REF!</definedName>
    <definedName name="Détection.incendie" localSheetId="2">#REF!</definedName>
    <definedName name="Détection.incendie" localSheetId="3">#REF!</definedName>
    <definedName name="Détection.incendie">#REF!</definedName>
    <definedName name="DIJ_VINDECY" localSheetId="1">#REF!</definedName>
    <definedName name="DIJ_VINDECY" localSheetId="2">#REF!</definedName>
    <definedName name="DIJ_VINDECY" localSheetId="3">#REF!</definedName>
    <definedName name="DIJ_VINDECY">#REF!</definedName>
    <definedName name="Dn_Evac" localSheetId="1">#REF!</definedName>
    <definedName name="Dn_Evac" localSheetId="2">#REF!</definedName>
    <definedName name="Dn_Evac" localSheetId="3">#REF!</definedName>
    <definedName name="Dn_Evac">#REF!</definedName>
    <definedName name="Dn_Pression" localSheetId="1">#REF!</definedName>
    <definedName name="Dn_Pression" localSheetId="2">#REF!</definedName>
    <definedName name="Dn_Pression" localSheetId="3">#REF!</definedName>
    <definedName name="Dn_Pression">#REF!</definedName>
    <definedName name="Domaines" localSheetId="1">#REF!</definedName>
    <definedName name="Domaines" localSheetId="2">#REF!</definedName>
    <definedName name="Domaines" localSheetId="3">#REF!</definedName>
    <definedName name="Domaines">#REF!</definedName>
    <definedName name="DPR" localSheetId="1">#REF!</definedName>
    <definedName name="DPR" localSheetId="2">#REF!</definedName>
    <definedName name="DPR" localSheetId="3">#REF!</definedName>
    <definedName name="DPR">#REF!</definedName>
    <definedName name="ELEC" localSheetId="1">#REF!</definedName>
    <definedName name="ELEC" localSheetId="2">#REF!</definedName>
    <definedName name="ELEC" localSheetId="3">#REF!</definedName>
    <definedName name="ELEC">#REF!</definedName>
    <definedName name="Electricité" localSheetId="1">#REF!</definedName>
    <definedName name="Electricité" localSheetId="2">#REF!</definedName>
    <definedName name="Electricité" localSheetId="3">#REF!</definedName>
    <definedName name="Electricité">#REF!</definedName>
    <definedName name="Electricité.courant.fort" localSheetId="1">#REF!</definedName>
    <definedName name="Electricité.courant.fort" localSheetId="2">#REF!</definedName>
    <definedName name="Electricité.courant.fort" localSheetId="3">#REF!</definedName>
    <definedName name="Electricité.courant.fort">#REF!</definedName>
    <definedName name="Entretien.Extérieur" localSheetId="1">#REF!</definedName>
    <definedName name="Entretien.Extérieur" localSheetId="2">#REF!</definedName>
    <definedName name="Entretien.Extérieur" localSheetId="3">#REF!</definedName>
    <definedName name="Entretien.Extérieur">#REF!</definedName>
    <definedName name="Entretien.Installations.Mécaniques.et.Electriques" localSheetId="1">#REF!</definedName>
    <definedName name="Entretien.Installations.Mécaniques.et.Electriques" localSheetId="2">#REF!</definedName>
    <definedName name="Entretien.Installations.Mécaniques.et.Electriques" localSheetId="3">#REF!</definedName>
    <definedName name="Entretien.Installations.Mécaniques.et.Electriques">#REF!</definedName>
    <definedName name="Equipements.Incendie" localSheetId="1">#REF!</definedName>
    <definedName name="Equipements.Incendie" localSheetId="2">#REF!</definedName>
    <definedName name="Equipements.Incendie" localSheetId="3">#REF!</definedName>
    <definedName name="Equipements.Incendie">#REF!</definedName>
    <definedName name="Espaces.Verts" localSheetId="1">#REF!</definedName>
    <definedName name="Espaces.Verts" localSheetId="2">#REF!</definedName>
    <definedName name="Espaces.Verts" localSheetId="3">#REF!</definedName>
    <definedName name="Espaces.Verts">#REF!</definedName>
    <definedName name="Est" localSheetId="1">#REF!</definedName>
    <definedName name="Est" localSheetId="2">#REF!</definedName>
    <definedName name="Est" localSheetId="3">#REF!</definedName>
    <definedName name="Est">#REF!</definedName>
    <definedName name="ETSDPGF" localSheetId="1">'[4]I-DPGF Prestations'!#REF!</definedName>
    <definedName name="ETSDPGF" localSheetId="2">'[4]I-DPGF Prestations'!#REF!</definedName>
    <definedName name="ETSDPGF" localSheetId="3">'[4]I-DPGF Prestations'!#REF!</definedName>
    <definedName name="ETSDPGF">'[4]I-DPGF Prestations'!#REF!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>#REF!</definedName>
    <definedName name="Excel_BuiltIn_Print_Titles_1" localSheetId="1">#REF!</definedName>
    <definedName name="Excel_BuiltIn_Print_Titles_1" localSheetId="2">#REF!</definedName>
    <definedName name="Excel_BuiltIn_Print_Titles_1" localSheetId="3">#REF!</definedName>
    <definedName name="Excel_BuiltIn_Print_Titles_1">#REF!</definedName>
    <definedName name="Extincteurs" localSheetId="1">#REF!</definedName>
    <definedName name="Extincteurs" localSheetId="2">#REF!</definedName>
    <definedName name="Extincteurs" localSheetId="3">#REF!</definedName>
    <definedName name="Extincteurs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GCManche" localSheetId="1">#REF!</definedName>
    <definedName name="GCManche" localSheetId="2">#REF!</definedName>
    <definedName name="GCManche" localSheetId="3">#REF!</definedName>
    <definedName name="GCManche">#REF!</definedName>
    <definedName name="gdf" localSheetId="1">#REF!</definedName>
    <definedName name="gdf" localSheetId="2">#REF!</definedName>
    <definedName name="gdf" localSheetId="3">#REF!</definedName>
    <definedName name="gdf">#REF!</definedName>
    <definedName name="GPS" localSheetId="1">#REF!</definedName>
    <definedName name="GPS" localSheetId="2">#REF!</definedName>
    <definedName name="GPS" localSheetId="3">#REF!</definedName>
    <definedName name="GPS">#REF!</definedName>
    <definedName name="GrilleFiltre" localSheetId="1">#REF!</definedName>
    <definedName name="GrilleFiltre" localSheetId="2">#REF!</definedName>
    <definedName name="GrilleFiltre" localSheetId="3">#REF!</definedName>
    <definedName name="GrilleFiltre">#REF!</definedName>
    <definedName name="GrilleSaisie" localSheetId="1">#REF!</definedName>
    <definedName name="GrilleSaisie" localSheetId="2">#REF!</definedName>
    <definedName name="GrilleSaisie" localSheetId="3">#REF!</definedName>
    <definedName name="GrilleSaisie">#REF!</definedName>
    <definedName name="Groupes.électrogènes" localSheetId="1">#REF!</definedName>
    <definedName name="Groupes.électrogènes" localSheetId="2">#REF!</definedName>
    <definedName name="Groupes.électrogènes" localSheetId="3">#REF!</definedName>
    <definedName name="Groupes.électrogènes">#REF!</definedName>
    <definedName name="GRT" localSheetId="1">#REF!</definedName>
    <definedName name="GRT" localSheetId="2">#REF!</definedName>
    <definedName name="GRT" localSheetId="3">#REF!</definedName>
    <definedName name="GRT">#REF!</definedName>
    <definedName name="heures.productives" localSheetId="1">#REF!</definedName>
    <definedName name="heures.productives" localSheetId="2">#REF!</definedName>
    <definedName name="heures.productives" localSheetId="3">#REF!</definedName>
    <definedName name="heures.productives">#REF!</definedName>
    <definedName name="Hypothèse_d_Audit_sites_à_risque" localSheetId="1">#REF!</definedName>
    <definedName name="Hypothèse_d_Audit_sites_à_risque" localSheetId="2">#REF!</definedName>
    <definedName name="Hypothèse_d_Audit_sites_à_risque" localSheetId="3">#REF!</definedName>
    <definedName name="Hypothèse_d_Audit_sites_à_risque">#REF!</definedName>
    <definedName name="IDF" localSheetId="1">#REF!</definedName>
    <definedName name="IDF" localSheetId="2">#REF!</definedName>
    <definedName name="IDF" localSheetId="3">#REF!</definedName>
    <definedName name="IDF">#REF!</definedName>
    <definedName name="IledeFrance" localSheetId="1">#REF!</definedName>
    <definedName name="IledeFrance" localSheetId="2">#REF!</definedName>
    <definedName name="IledeFrance" localSheetId="3">#REF!</definedName>
    <definedName name="IledeFrance">#REF!</definedName>
    <definedName name="_xlnm.Print_Titles" localSheetId="2">'1A-DPGF ANNEE'!$10:$10</definedName>
    <definedName name="_xlnm.Print_Titles" localSheetId="3">'1B-SYNTHESE LOT 1'!$10:$10</definedName>
    <definedName name="_xlnm.Print_Titles" localSheetId="4">'1C-SYNTHESE SOUS TRAITANCE'!$10:$10</definedName>
    <definedName name="_xlnm.Print_Titles" localSheetId="5">'4-CLAUSE DE REEXAMEN'!$8:$8</definedName>
    <definedName name="Infl" localSheetId="1">#REF!</definedName>
    <definedName name="Infl" localSheetId="2">#REF!</definedName>
    <definedName name="Infl" localSheetId="3">#REF!</definedName>
    <definedName name="Infl">#REF!</definedName>
    <definedName name="Infl_Energie" localSheetId="1">#REF!</definedName>
    <definedName name="Infl_Energie" localSheetId="2">#REF!</definedName>
    <definedName name="Infl_Energie" localSheetId="3">#REF!</definedName>
    <definedName name="Infl_Energie">#REF!</definedName>
    <definedName name="Inflation" localSheetId="1">#REF!</definedName>
    <definedName name="Inflation" localSheetId="2">#REF!</definedName>
    <definedName name="Inflation" localSheetId="3">#REF!</definedName>
    <definedName name="Inflation">#REF!</definedName>
    <definedName name="Installation" localSheetId="1">#REF!</definedName>
    <definedName name="Installation" localSheetId="2">#REF!</definedName>
    <definedName name="Installation" localSheetId="3">#REF!</definedName>
    <definedName name="Installation">#REF!</definedName>
    <definedName name="inventaire" localSheetId="1">#REF!</definedName>
    <definedName name="inventaire" localSheetId="2">#REF!</definedName>
    <definedName name="inventaire" localSheetId="3">#REF!</definedName>
    <definedName name="inventaire">#REF!</definedName>
    <definedName name="juil">'[5]FTGDFDIJON 03'!$A$2</definedName>
    <definedName name="juill">'[5]FTGDFDIJON 03'!$A$2</definedName>
    <definedName name="JUILLET.89" localSheetId="1">#REF!</definedName>
    <definedName name="JUILLET.89" localSheetId="2">#REF!</definedName>
    <definedName name="JUILLET.89" localSheetId="3">#REF!</definedName>
    <definedName name="JUILLET.89">#REF!</definedName>
    <definedName name="LAL" localSheetId="1">#REF!</definedName>
    <definedName name="LAL" localSheetId="2">#REF!</definedName>
    <definedName name="LAL" localSheetId="3">#REF!</definedName>
    <definedName name="LAL">#REF!</definedName>
    <definedName name="LAT" localSheetId="1">#REF!</definedName>
    <definedName name="LAT" localSheetId="2">#REF!</definedName>
    <definedName name="LAT" localSheetId="3">#REF!</definedName>
    <definedName name="LAT">#REF!</definedName>
    <definedName name="ldgs" localSheetId="1">#REF!</definedName>
    <definedName name="ldgs" localSheetId="2">#REF!</definedName>
    <definedName name="ldgs" localSheetId="3">#REF!</definedName>
    <definedName name="ldgs">#REF!</definedName>
    <definedName name="ldps" localSheetId="1">#REF!</definedName>
    <definedName name="ldps" localSheetId="2">#REF!</definedName>
    <definedName name="ldps" localSheetId="3">#REF!</definedName>
    <definedName name="ldps">#REF!</definedName>
    <definedName name="Légionelle" localSheetId="1">#REF!</definedName>
    <definedName name="Légionelle" localSheetId="2">#REF!</definedName>
    <definedName name="Légionelle" localSheetId="3">#REF!</definedName>
    <definedName name="Légionelle">#REF!</definedName>
    <definedName name="Légionnelloses.et.traitement.des.eaux" localSheetId="1">#REF!</definedName>
    <definedName name="Légionnelloses.et.traitement.des.eaux" localSheetId="2">#REF!</definedName>
    <definedName name="Légionnelloses.et.traitement.des.eaux" localSheetId="3">#REF!</definedName>
    <definedName name="Légionnelloses.et.traitement.des.eaux">#REF!</definedName>
    <definedName name="LesDn" localSheetId="1">#REF!</definedName>
    <definedName name="LesDn" localSheetId="2">#REF!</definedName>
    <definedName name="LesDn" localSheetId="3">#REF!</definedName>
    <definedName name="LesDn">#REF!</definedName>
    <definedName name="LesTuyaux" localSheetId="1">#REF!</definedName>
    <definedName name="LesTuyaux" localSheetId="2">#REF!</definedName>
    <definedName name="LesTuyaux" localSheetId="3">#REF!</definedName>
    <definedName name="LesTuyaux">#REF!</definedName>
    <definedName name="LesUnites" localSheetId="1">#REF!</definedName>
    <definedName name="LesUnites" localSheetId="2">#REF!</definedName>
    <definedName name="LesUnites" localSheetId="3">#REF!</definedName>
    <definedName name="LesUnites">#REF!</definedName>
    <definedName name="Levage" localSheetId="1">#REF!</definedName>
    <definedName name="Levage" localSheetId="2">#REF!</definedName>
    <definedName name="Levage" localSheetId="3">#REF!</definedName>
    <definedName name="Levage">#REF!</definedName>
    <definedName name="LINO" localSheetId="1">#REF!</definedName>
    <definedName name="LINO" localSheetId="2">#REF!</definedName>
    <definedName name="LINO" localSheetId="3">#REF!</definedName>
    <definedName name="LINO">#REF!</definedName>
    <definedName name="LIO" localSheetId="1">#REF!</definedName>
    <definedName name="LIO" localSheetId="2">#REF!</definedName>
    <definedName name="LIO" localSheetId="3">#REF!</definedName>
    <definedName name="LIO">#REF!</definedName>
    <definedName name="Liste_Code_Site_2013">[6]Donnee_Tech!$A$3:$A$122</definedName>
    <definedName name="liste_fiche_mat">'[7]Liste fiche entretien'!$A$1:$B$187</definedName>
    <definedName name="Liste3">[8]Feuil1!$D$2:$D$5</definedName>
    <definedName name="Liste35">'[8]Base de données sites'!$A$2:$A$4</definedName>
    <definedName name="ListeETS">'[9]Liste Ets'!$A$125:$A$243</definedName>
    <definedName name="Listemateriel" localSheetId="1">#REF!</definedName>
    <definedName name="Listemateriel" localSheetId="2">#REF!</definedName>
    <definedName name="Listemateriel" localSheetId="3">#REF!</definedName>
    <definedName name="Listemateriel">#REF!</definedName>
    <definedName name="LOCAPROP" localSheetId="1">#REF!</definedName>
    <definedName name="LOCAPROP" localSheetId="2">'1A-DPGF ANNEE'!#REF!</definedName>
    <definedName name="LOCAPROP" localSheetId="3">'1B-SYNTHESE LOT 1'!#REF!</definedName>
    <definedName name="LOCAPROP" localSheetId="4">'1C-SYNTHESE SOUS TRAITANCE'!#REF!</definedName>
    <definedName name="LOCAPROP" localSheetId="5">'4-CLAUSE DE REEXAMEN'!#REF!</definedName>
    <definedName name="LOCAPROP" localSheetId="0">[2]PRIX_AGENCE!#REF!</definedName>
    <definedName name="LOCAPROP">#REF!</definedName>
    <definedName name="locataire_propri" localSheetId="1">#REF!</definedName>
    <definedName name="locataire_propri" localSheetId="2">'1A-DPGF ANNEE'!#REF!</definedName>
    <definedName name="locataire_propri" localSheetId="3">'1B-SYNTHESE LOT 1'!#REF!</definedName>
    <definedName name="locataire_propri" localSheetId="4">'1C-SYNTHESE SOUS TRAITANCE'!#REF!</definedName>
    <definedName name="locataire_propri" localSheetId="5">'4-CLAUSE DE REEXAMEN'!#REF!</definedName>
    <definedName name="locataire_propri" localSheetId="0">[2]PRIX_AGENCE!#REF!</definedName>
    <definedName name="locataire_propri">#REF!</definedName>
    <definedName name="M.O" localSheetId="1">#REF!</definedName>
    <definedName name="M.O" localSheetId="2">#REF!</definedName>
    <definedName name="M.O" localSheetId="3">#REF!</definedName>
    <definedName name="M.O">#REF!</definedName>
    <definedName name="Maintenance.Multi.Technique.hors.sécurité.sûreté" localSheetId="1">#REF!</definedName>
    <definedName name="Maintenance.Multi.Technique.hors.sécurité.sûreté" localSheetId="2">#REF!</definedName>
    <definedName name="Maintenance.Multi.Technique.hors.sécurité.sûreté" localSheetId="3">#REF!</definedName>
    <definedName name="Maintenance.Multi.Technique.hors.sécurité.sûreté">#REF!</definedName>
    <definedName name="MancheMN" localSheetId="1">#REF!</definedName>
    <definedName name="MancheMN" localSheetId="2">#REF!</definedName>
    <definedName name="MancheMN" localSheetId="3">#REF!</definedName>
    <definedName name="MancheMN">#REF!</definedName>
    <definedName name="Méditerranée" localSheetId="1">#REF!</definedName>
    <definedName name="Méditerranée" localSheetId="2">#REF!</definedName>
    <definedName name="Méditerranée" localSheetId="3">#REF!</definedName>
    <definedName name="Méditerranée">#REF!</definedName>
    <definedName name="mo" localSheetId="1">#REF!</definedName>
    <definedName name="mo" localSheetId="2">#REF!</definedName>
    <definedName name="mo" localSheetId="3">#REF!</definedName>
    <definedName name="mo">#REF!</definedName>
    <definedName name="MOGLO" localSheetId="1">#REF!</definedName>
    <definedName name="MOGLO" localSheetId="2">#REF!</definedName>
    <definedName name="MOGLO" localSheetId="3">#REF!</definedName>
    <definedName name="MOGLO">#REF!</definedName>
    <definedName name="MOIS" localSheetId="1">#REF!</definedName>
    <definedName name="MOIS" localSheetId="2">#REF!</definedName>
    <definedName name="MOIS" localSheetId="3">#REF!</definedName>
    <definedName name="MOIS">#REF!</definedName>
    <definedName name="MOY" localSheetId="1">#REF!</definedName>
    <definedName name="MOY" localSheetId="2">#REF!</definedName>
    <definedName name="MOY" localSheetId="3">#REF!</definedName>
    <definedName name="MOY">#REF!</definedName>
    <definedName name="Nettoyage" localSheetId="1">#REF!</definedName>
    <definedName name="Nettoyage" localSheetId="2">#REF!</definedName>
    <definedName name="Nettoyage" localSheetId="3">#REF!</definedName>
    <definedName name="Nettoyage">#REF!</definedName>
    <definedName name="Nettoyage.Extérieur" localSheetId="1">#REF!</definedName>
    <definedName name="Nettoyage.Extérieur" localSheetId="2">#REF!</definedName>
    <definedName name="Nettoyage.Extérieur" localSheetId="3">#REF!</definedName>
    <definedName name="Nettoyage.Extérieur">#REF!</definedName>
    <definedName name="Nettoyage.Intérieur" localSheetId="1">#REF!</definedName>
    <definedName name="Nettoyage.Intérieur" localSheetId="2">#REF!</definedName>
    <definedName name="Nettoyage.Intérieur" localSheetId="3">#REF!</definedName>
    <definedName name="Nettoyage.Intérieur">#REF!</definedName>
    <definedName name="Noetude" localSheetId="1">#REF!</definedName>
    <definedName name="Noetude" localSheetId="2">#REF!</definedName>
    <definedName name="Noetude" localSheetId="3">#REF!</definedName>
    <definedName name="Noetude">#REF!</definedName>
    <definedName name="NordEst" localSheetId="1">#REF!</definedName>
    <definedName name="NordEst" localSheetId="2">#REF!</definedName>
    <definedName name="NordEst" localSheetId="3">#REF!</definedName>
    <definedName name="NordEst">#REF!</definedName>
    <definedName name="Onduleurs" localSheetId="1">#REF!</definedName>
    <definedName name="Onduleurs" localSheetId="2">#REF!</definedName>
    <definedName name="Onduleurs" localSheetId="3">#REF!</definedName>
    <definedName name="Onduleurs">#REF!</definedName>
    <definedName name="OU" localSheetId="1">#REF!</definedName>
    <definedName name="OU" localSheetId="2">#REF!</definedName>
    <definedName name="OU" localSheetId="3">#REF!</definedName>
    <definedName name="OU">#REF!</definedName>
    <definedName name="Ouest" localSheetId="1">#REF!</definedName>
    <definedName name="Ouest" localSheetId="2">#REF!</definedName>
    <definedName name="Ouest" localSheetId="3">#REF!</definedName>
    <definedName name="Ouest">#REF!</definedName>
    <definedName name="OUI_NON">'[10]Appareils Frigo DCA'!$P$2:$P$3</definedName>
    <definedName name="Ouvertures.Automatiques" localSheetId="1">#REF!</definedName>
    <definedName name="Ouvertures.Automatiques" localSheetId="2">#REF!</definedName>
    <definedName name="Ouvertures.Automatiques" localSheetId="3">#REF!</definedName>
    <definedName name="Ouvertures.Automatiques">#REF!</definedName>
    <definedName name="Ouvertures.manuelles" localSheetId="1">#REF!</definedName>
    <definedName name="Ouvertures.manuelles" localSheetId="2">#REF!</definedName>
    <definedName name="Ouvertures.manuelles" localSheetId="3">#REF!</definedName>
    <definedName name="Ouvertures.manuelles">#REF!</definedName>
    <definedName name="paul" localSheetId="1">#REF!</definedName>
    <definedName name="paul" localSheetId="2">#REF!</definedName>
    <definedName name="paul" localSheetId="3">#REF!</definedName>
    <definedName name="paul">#REF!</definedName>
    <definedName name="PB" localSheetId="1">#REF!</definedName>
    <definedName name="PB" localSheetId="2">#REF!</definedName>
    <definedName name="PB" localSheetId="3">#REF!</definedName>
    <definedName name="PB">#REF!</definedName>
    <definedName name="PE" localSheetId="1">#REF!</definedName>
    <definedName name="PE" localSheetId="2">#REF!</definedName>
    <definedName name="PE" localSheetId="3">#REF!</definedName>
    <definedName name="PE">#REF!</definedName>
    <definedName name="Petit.entretien" localSheetId="1">#REF!</definedName>
    <definedName name="Petit.entretien" localSheetId="2">#REF!</definedName>
    <definedName name="Petit.entretien" localSheetId="3">#REF!</definedName>
    <definedName name="Petit.entretien">#REF!</definedName>
    <definedName name="PFL" localSheetId="1">#REF!</definedName>
    <definedName name="PFL" localSheetId="2">#REF!</definedName>
    <definedName name="PFL" localSheetId="3">#REF!</definedName>
    <definedName name="PFL">#REF!</definedName>
    <definedName name="PI" localSheetId="1">#REF!</definedName>
    <definedName name="PI" localSheetId="2">#REF!</definedName>
    <definedName name="PI" localSheetId="3">#REF!</definedName>
    <definedName name="PI">#REF!</definedName>
    <definedName name="Plan_de_masse" localSheetId="1">#REF!</definedName>
    <definedName name="Plan_de_masse" localSheetId="2">#REF!</definedName>
    <definedName name="Plan_de_masse" localSheetId="3">#REF!</definedName>
    <definedName name="Plan_de_masse">#REF!</definedName>
    <definedName name="Plomberie" localSheetId="1">#REF!</definedName>
    <definedName name="Plomberie" localSheetId="2">#REF!</definedName>
    <definedName name="Plomberie" localSheetId="3">#REF!</definedName>
    <definedName name="Plomberie">#REF!</definedName>
    <definedName name="POCA" localSheetId="1">'[11]4-PHASE PRISE EN CHARGE'!#REF!</definedName>
    <definedName name="POCA" localSheetId="2">'1A-DPGF ANNEE'!#REF!</definedName>
    <definedName name="POCA" localSheetId="3">'1B-SYNTHESE LOT 1'!#REF!</definedName>
    <definedName name="POCA" localSheetId="4">'1C-SYNTHESE SOUS TRAITANCE'!#REF!</definedName>
    <definedName name="POCA" localSheetId="0">'[2]BASE PRISE_EN_CHARGE_AGENCE'!#REF!</definedName>
    <definedName name="POCA">'4-CLAUSE DE REEXAMEN'!#REF!</definedName>
    <definedName name="Pont.roulant.pont.de.levage" localSheetId="1">#REF!</definedName>
    <definedName name="Pont.roulant.pont.de.levage" localSheetId="2">#REF!</definedName>
    <definedName name="Pont.roulant.pont.de.levage" localSheetId="3">#REF!</definedName>
    <definedName name="Pont.roulant.pont.de.levage">#REF!</definedName>
    <definedName name="Portes.portails.barrières.Sans.automatisme" localSheetId="1">#REF!</definedName>
    <definedName name="Portes.portails.barrières.Sans.automatisme" localSheetId="2">#REF!</definedName>
    <definedName name="Portes.portails.barrières.Sans.automatisme" localSheetId="3">#REF!</definedName>
    <definedName name="Portes.portails.barrières.Sans.automatisme">#REF!</definedName>
    <definedName name="Portes.portails.et.barrières.automatiques" localSheetId="1">#REF!</definedName>
    <definedName name="Portes.portails.et.barrières.automatiques" localSheetId="2">#REF!</definedName>
    <definedName name="Portes.portails.et.barrières.automatiques" localSheetId="3">#REF!</definedName>
    <definedName name="Portes.portails.et.barrières.automatiques">#REF!</definedName>
    <definedName name="pression_gaz">[12]D57555X02!$B$1</definedName>
    <definedName name="PRO_CS_0103AT1_P5" localSheetId="1">#REF!</definedName>
    <definedName name="PRO_CS_0103AT1_P5" localSheetId="2">#REF!</definedName>
    <definedName name="PRO_CS_0103AT1_P5" localSheetId="3">#REF!</definedName>
    <definedName name="PRO_CS_0103AT1_P5">#REF!</definedName>
    <definedName name="pronet" localSheetId="1">#REF!</definedName>
    <definedName name="pronet" localSheetId="2">#REF!</definedName>
    <definedName name="pronet" localSheetId="3">#REF!</definedName>
    <definedName name="pronet">#REF!</definedName>
    <definedName name="prov" localSheetId="1">#REF!</definedName>
    <definedName name="prov" localSheetId="2">#REF!</definedName>
    <definedName name="prov" localSheetId="3">#REF!</definedName>
    <definedName name="prov">#REF!</definedName>
    <definedName name="REAL" localSheetId="1">#REF!</definedName>
    <definedName name="REAL" localSheetId="2">#REF!</definedName>
    <definedName name="REAL" localSheetId="3">#REF!</definedName>
    <definedName name="REAL">#REF!</definedName>
    <definedName name="Régions" localSheetId="1">#REF!</definedName>
    <definedName name="Régions" localSheetId="2">#REF!</definedName>
    <definedName name="Régions" localSheetId="3">#REF!</definedName>
    <definedName name="Régions">#REF!</definedName>
    <definedName name="Relampage" localSheetId="1">#REF!</definedName>
    <definedName name="Relampage" localSheetId="2">#REF!</definedName>
    <definedName name="Relampage" localSheetId="3">#REF!</definedName>
    <definedName name="Relampage">#REF!</definedName>
    <definedName name="remise" localSheetId="1">#REF!</definedName>
    <definedName name="remise" localSheetId="2">#REF!</definedName>
    <definedName name="remise" localSheetId="3">#REF!</definedName>
    <definedName name="remise">#REF!</definedName>
    <definedName name="Réparation.VRD" localSheetId="1">#REF!</definedName>
    <definedName name="Réparation.VRD" localSheetId="2">#REF!</definedName>
    <definedName name="Réparation.VRD" localSheetId="3">#REF!</definedName>
    <definedName name="Réparation.VRD">#REF!</definedName>
    <definedName name="Resume" localSheetId="1">#REF!</definedName>
    <definedName name="Resume" localSheetId="2">#REF!</definedName>
    <definedName name="Resume" localSheetId="3">#REF!</definedName>
    <definedName name="Resume">#REF!</definedName>
    <definedName name="S">'[13]Décomposition du Prix'!$O$34</definedName>
    <definedName name="Saisie_Poste1" localSheetId="1">#REF!,#REF!,#REF!,#REF!,#REF!,#REF!,#REF!,#REF!,#REF!,#REF!,#REF!,#REF!,#REF!</definedName>
    <definedName name="Saisie_Poste1" localSheetId="2">#REF!,#REF!,#REF!,#REF!,#REF!,#REF!,#REF!,#REF!,#REF!,#REF!,#REF!,#REF!,#REF!</definedName>
    <definedName name="Saisie_Poste1" localSheetId="3">#REF!,#REF!,#REF!,#REF!,#REF!,#REF!,#REF!,#REF!,#REF!,#REF!,#REF!,#REF!,#REF!</definedName>
    <definedName name="Saisie_Poste1">#REF!,#REF!,#REF!,#REF!,#REF!,#REF!,#REF!,#REF!,#REF!,#REF!,#REF!,#REF!,#REF!</definedName>
    <definedName name="SDF" localSheetId="1">#REF!</definedName>
    <definedName name="SDF" localSheetId="2">#REF!</definedName>
    <definedName name="SDF" localSheetId="3">#REF!</definedName>
    <definedName name="SDF">#REF!</definedName>
    <definedName name="Sécurité" localSheetId="1">#REF!</definedName>
    <definedName name="Sécurité" localSheetId="2">#REF!</definedName>
    <definedName name="Sécurité" localSheetId="3">#REF!</definedName>
    <definedName name="Sécurité">#REF!</definedName>
    <definedName name="Sécurité." localSheetId="1">#REF!</definedName>
    <definedName name="Sécurité." localSheetId="2">#REF!</definedName>
    <definedName name="Sécurité." localSheetId="3">#REF!</definedName>
    <definedName name="Sécurité.">#REF!</definedName>
    <definedName name="Sécurité.incendie" localSheetId="1">#REF!</definedName>
    <definedName name="Sécurité.incendie" localSheetId="2">#REF!</definedName>
    <definedName name="Sécurité.incendie" localSheetId="3">#REF!</definedName>
    <definedName name="Sécurité.incendie">#REF!</definedName>
    <definedName name="Sécurité.Sûreté" localSheetId="1">#REF!</definedName>
    <definedName name="Sécurité.Sûreté" localSheetId="2">#REF!</definedName>
    <definedName name="Sécurité.Sûreté" localSheetId="3">#REF!</definedName>
    <definedName name="Sécurité.Sûreté">#REF!</definedName>
    <definedName name="ST" localSheetId="1">#REF!</definedName>
    <definedName name="ST" localSheetId="2">#REF!</definedName>
    <definedName name="ST" localSheetId="3">#REF!</definedName>
    <definedName name="ST">#REF!</definedName>
    <definedName name="SudEst" localSheetId="1">#REF!</definedName>
    <definedName name="SudEst" localSheetId="2">#REF!</definedName>
    <definedName name="SudEst" localSheetId="3">#REF!</definedName>
    <definedName name="SudEst">#REF!</definedName>
    <definedName name="SudOuest" localSheetId="1">#REF!</definedName>
    <definedName name="SudOuest" localSheetId="2">#REF!</definedName>
    <definedName name="SudOuest" localSheetId="3">#REF!</definedName>
    <definedName name="SudOuest">#REF!</definedName>
    <definedName name="Sûreté" localSheetId="1">#REF!</definedName>
    <definedName name="Sûreté" localSheetId="2">#REF!</definedName>
    <definedName name="Sûreté" localSheetId="3">#REF!</definedName>
    <definedName name="Sûreté">#REF!</definedName>
    <definedName name="TABLEAU_JAUNE" localSheetId="1">#REF!</definedName>
    <definedName name="TABLEAU_JAUNE" localSheetId="2">#REF!</definedName>
    <definedName name="TABLEAU_JAUNE" localSheetId="3">#REF!</definedName>
    <definedName name="TABLEAU_JAUNE">#REF!</definedName>
    <definedName name="TABLEAU_N__1" localSheetId="1">#REF!</definedName>
    <definedName name="TABLEAU_N__1" localSheetId="2">#REF!</definedName>
    <definedName name="TABLEAU_N__1" localSheetId="3">#REF!</definedName>
    <definedName name="TABLEAU_N__1">#REF!</definedName>
    <definedName name="TABLEAU_N__2" localSheetId="1">#REF!</definedName>
    <definedName name="TABLEAU_N__2" localSheetId="2">#REF!</definedName>
    <definedName name="TABLEAU_N__2" localSheetId="3">#REF!</definedName>
    <definedName name="TABLEAU_N__2">#REF!</definedName>
    <definedName name="TABLEAU_N__3" localSheetId="1">#REF!</definedName>
    <definedName name="TABLEAU_N__3" localSheetId="2">#REF!</definedName>
    <definedName name="TABLEAU_N__3" localSheetId="3">#REF!</definedName>
    <definedName name="TABLEAU_N__3">#REF!</definedName>
    <definedName name="TABLEAU_N__4" localSheetId="1">#REF!</definedName>
    <definedName name="TABLEAU_N__4" localSheetId="2">#REF!</definedName>
    <definedName name="TABLEAU_N__4" localSheetId="3">#REF!</definedName>
    <definedName name="TABLEAU_N__4">#REF!</definedName>
    <definedName name="TABLEAU_N__5" localSheetId="1">#REF!</definedName>
    <definedName name="TABLEAU_N__5" localSheetId="2">#REF!</definedName>
    <definedName name="TABLEAU_N__5" localSheetId="3">#REF!</definedName>
    <definedName name="TABLEAU_N__5">#REF!</definedName>
    <definedName name="Tableau_toutes_énergie" localSheetId="1">#REF!</definedName>
    <definedName name="Tableau_toutes_énergie" localSheetId="2">#REF!</definedName>
    <definedName name="Tableau_toutes_énergie" localSheetId="3">#REF!</definedName>
    <definedName name="Tableau_toutes_énergie">#REF!</definedName>
    <definedName name="TABLEAU_VERT" localSheetId="1">#REF!</definedName>
    <definedName name="TABLEAU_VERT" localSheetId="2">#REF!</definedName>
    <definedName name="TABLEAU_VERT" localSheetId="3">#REF!</definedName>
    <definedName name="TABLEAU_VERT">#REF!</definedName>
    <definedName name="TitrePartielMMN" localSheetId="1">'[14]Codes Sites - EGD'!#REF!</definedName>
    <definedName name="TitrePartielMMN" localSheetId="2">'[14]Codes Sites - EGD'!#REF!</definedName>
    <definedName name="TitrePartielMMN" localSheetId="3">'[14]Codes Sites - EGD'!#REF!</definedName>
    <definedName name="TitrePartielMMN">'[14]Codes Sites - EGD'!#REF!</definedName>
    <definedName name="Titres" localSheetId="1">'[14]Codes Sites - EGD'!#REF!</definedName>
    <definedName name="Titres" localSheetId="2">'[14]Codes Sites - EGD'!#REF!</definedName>
    <definedName name="Titres" localSheetId="3">'[14]Codes Sites - EGD'!#REF!</definedName>
    <definedName name="Titres">'[14]Codes Sites - EGD'!#REF!</definedName>
    <definedName name="TitresAlsaceM" localSheetId="1">'[14]Codes Sites - EGD'!#REF!</definedName>
    <definedName name="TitresAlsaceM" localSheetId="2">'[14]Codes Sites - EGD'!#REF!</definedName>
    <definedName name="TitresAlsaceM" localSheetId="3">'[14]Codes Sites - EGD'!#REF!</definedName>
    <definedName name="TitresAlsaceM">'[14]Codes Sites - EGD'!#REF!</definedName>
    <definedName name="TitresCentre" localSheetId="1">'[14]Codes Sites - EGD'!#REF!</definedName>
    <definedName name="TitresCentre" localSheetId="2">'[14]Codes Sites - EGD'!#REF!</definedName>
    <definedName name="TitresCentre" localSheetId="3">'[14]Codes Sites - EGD'!#REF!</definedName>
    <definedName name="TitresCentre">'[14]Codes Sites - EGD'!#REF!</definedName>
    <definedName name="TitresIledeFrance" localSheetId="1">'[14]Codes Sites - EGD'!#REF!</definedName>
    <definedName name="TitresIledeFrance" localSheetId="2">'[14]Codes Sites - EGD'!#REF!</definedName>
    <definedName name="TitresIledeFrance" localSheetId="3">'[14]Codes Sites - EGD'!#REF!</definedName>
    <definedName name="TitresIledeFrance">'[14]Codes Sites - EGD'!#REF!</definedName>
    <definedName name="TitresMéditerranée" localSheetId="1">'[14]Codes Sites - EGD'!#REF!</definedName>
    <definedName name="TitresMéditerranée" localSheetId="2">'[14]Codes Sites - EGD'!#REF!</definedName>
    <definedName name="TitresMéditerranée" localSheetId="3">'[14]Codes Sites - EGD'!#REF!</definedName>
    <definedName name="TitresMéditerranée">'[14]Codes Sites - EGD'!#REF!</definedName>
    <definedName name="TitresMMN" localSheetId="1">'[14]Codes Sites - EGD'!#REF!</definedName>
    <definedName name="TitresMMN" localSheetId="2">'[14]Codes Sites - EGD'!#REF!</definedName>
    <definedName name="TitresMMN" localSheetId="3">'[14]Codes Sites - EGD'!#REF!</definedName>
    <definedName name="TitresMMN">'[14]Codes Sites - EGD'!#REF!</definedName>
    <definedName name="TitresOuest" localSheetId="1">'[14]Codes Sites - EGD'!#REF!</definedName>
    <definedName name="TitresOuest" localSheetId="2">'[14]Codes Sites - EGD'!#REF!</definedName>
    <definedName name="TitresOuest" localSheetId="3">'[14]Codes Sites - EGD'!#REF!</definedName>
    <definedName name="TitresOuest">'[14]Codes Sites - EGD'!#REF!</definedName>
    <definedName name="TitresSudEst" localSheetId="1">'[14]Codes Sites - EGD'!#REF!</definedName>
    <definedName name="TitresSudEst" localSheetId="2">'[14]Codes Sites - EGD'!#REF!</definedName>
    <definedName name="TitresSudEst" localSheetId="3">'[14]Codes Sites - EGD'!#REF!</definedName>
    <definedName name="TitresSudEst">'[14]Codes Sites - EGD'!#REF!</definedName>
    <definedName name="TitresSudOuest" localSheetId="1">'[14]Codes Sites - EGD'!#REF!</definedName>
    <definedName name="TitresSudOuest" localSheetId="2">'[14]Codes Sites - EGD'!#REF!</definedName>
    <definedName name="TitresSudOuest" localSheetId="3">'[14]Codes Sites - EGD'!#REF!</definedName>
    <definedName name="TitresSudOuest">'[14]Codes Sites - EGD'!#REF!</definedName>
    <definedName name="TOIT" localSheetId="1">#REF!</definedName>
    <definedName name="TOIT" localSheetId="2">#REF!</definedName>
    <definedName name="TOIT" localSheetId="3">#REF!</definedName>
    <definedName name="TOIT">#REF!</definedName>
    <definedName name="txav" localSheetId="1">#REF!</definedName>
    <definedName name="txav" localSheetId="2">#REF!</definedName>
    <definedName name="txav" localSheetId="3">#REF!</definedName>
    <definedName name="txav">#REF!</definedName>
    <definedName name="vDateHeure" localSheetId="1">#REF!</definedName>
    <definedName name="vDateHeure" localSheetId="2">#REF!</definedName>
    <definedName name="vDateHeure" localSheetId="3">#REF!</definedName>
    <definedName name="vDateHeure">#REF!</definedName>
    <definedName name="vDiastolique" localSheetId="1">#REF!</definedName>
    <definedName name="vDiastolique" localSheetId="2">#REF!</definedName>
    <definedName name="vDiastolique" localSheetId="3">#REF!</definedName>
    <definedName name="vDiastolique">#REF!</definedName>
    <definedName name="Ventilation" localSheetId="1">#REF!</definedName>
    <definedName name="Ventilation" localSheetId="2">#REF!</definedName>
    <definedName name="Ventilation" localSheetId="3">#REF!</definedName>
    <definedName name="Ventilation">#REF!</definedName>
    <definedName name="vFréquenceCardiaque" localSheetId="1">#REF!</definedName>
    <definedName name="vFréquenceCardiaque" localSheetId="2">#REF!</definedName>
    <definedName name="vFréquenceCardiaque" localSheetId="3">#REF!</definedName>
    <definedName name="vFréquenceCardiaque">#REF!</definedName>
    <definedName name="Vidéosurveillance" localSheetId="1">#REF!</definedName>
    <definedName name="Vidéosurveillance" localSheetId="2">#REF!</definedName>
    <definedName name="Vidéosurveillance" localSheetId="3">#REF!</definedName>
    <definedName name="Vidéosurveillance">#REF!</definedName>
    <definedName name="vSystolique" localSheetId="1">#REF!</definedName>
    <definedName name="vSystolique" localSheetId="2">#REF!</definedName>
    <definedName name="vSystolique" localSheetId="3">#REF!</definedName>
    <definedName name="vSystolique">#REF!</definedName>
    <definedName name="z" localSheetId="1">#REF!</definedName>
    <definedName name="z" localSheetId="2">#REF!</definedName>
    <definedName name="z" localSheetId="3">#REF!</definedName>
    <definedName name="z">#REF!</definedName>
    <definedName name="_xlnm.Print_Area" localSheetId="1">'0-BPF'!$A$1:$F$26</definedName>
    <definedName name="_xlnm.Print_Area" localSheetId="2">'1A-DPGF ANNEE'!$A$1:$P$16</definedName>
    <definedName name="_xlnm.Print_Area" localSheetId="3">'1B-SYNTHESE LOT 1'!$A$1:$F$16</definedName>
    <definedName name="_xlnm.Print_Area" localSheetId="4">'1C-SYNTHESE SOUS TRAITANCE'!$A$1:$J$22</definedName>
    <definedName name="_xlnm.Print_Area" localSheetId="5">'4-CLAUSE DE REEXAMEN'!$A$1:$B$11</definedName>
    <definedName name="_xlnm.Print_Area" localSheetId="0">NOTICE_DPGF!$A$1:$AB$138</definedName>
  </definedNames>
  <calcPr calcId="191029"/>
</workbook>
</file>

<file path=xl/calcChain.xml><?xml version="1.0" encoding="utf-8"?>
<calcChain xmlns="http://schemas.openxmlformats.org/spreadsheetml/2006/main">
  <c r="P13" i="17" l="1"/>
  <c r="C16" i="16"/>
  <c r="O13" i="17"/>
  <c r="M13" i="17"/>
  <c r="N13" i="17"/>
  <c r="J13" i="17"/>
  <c r="G13" i="17"/>
  <c r="E13" i="17"/>
  <c r="B13" i="17"/>
  <c r="J12" i="17"/>
  <c r="J11" i="17"/>
  <c r="N12" i="17"/>
  <c r="O12" i="17"/>
  <c r="P11" i="17"/>
  <c r="N11" i="17"/>
  <c r="G12" i="17"/>
  <c r="G11" i="17"/>
  <c r="D12" i="17"/>
  <c r="D11" i="17"/>
  <c r="B11" i="7"/>
  <c r="J19" i="14"/>
  <c r="H19" i="14"/>
  <c r="F19" i="14"/>
  <c r="E19" i="14"/>
  <c r="C19" i="14"/>
  <c r="E16" i="18" l="1"/>
  <c r="D16" i="18"/>
  <c r="C16" i="18"/>
  <c r="B16" i="18"/>
  <c r="D13" i="17"/>
  <c r="C13" i="17"/>
  <c r="H13" i="17"/>
  <c r="I13" i="17"/>
  <c r="K13" i="17"/>
  <c r="L13" i="17"/>
  <c r="P12" i="17"/>
  <c r="O11" i="17"/>
  <c r="I19" i="14" l="1"/>
  <c r="F13" i="17"/>
  <c r="H18" i="14" l="1"/>
  <c r="E18" i="14"/>
  <c r="J18" i="14" s="1"/>
  <c r="H17" i="14"/>
  <c r="E17" i="14"/>
  <c r="J17" i="14" s="1"/>
  <c r="H16" i="14"/>
  <c r="E16" i="14"/>
  <c r="J16" i="14" s="1"/>
  <c r="H15" i="14"/>
  <c r="E15" i="14"/>
  <c r="J15" i="14" s="1"/>
  <c r="H14" i="14"/>
  <c r="E14" i="14"/>
  <c r="J14" i="14" s="1"/>
  <c r="F11" i="18" l="1"/>
  <c r="F13" i="18"/>
  <c r="F12" i="18"/>
  <c r="F16" i="18" l="1"/>
  <c r="C18" i="16"/>
  <c r="H13" i="14"/>
  <c r="H12" i="14"/>
  <c r="H11" i="14"/>
  <c r="E13" i="14"/>
  <c r="J13" i="14" s="1"/>
  <c r="E12" i="14"/>
  <c r="J12" i="14" s="1"/>
  <c r="E11" i="14"/>
  <c r="J11" i="14" l="1"/>
</calcChain>
</file>

<file path=xl/sharedStrings.xml><?xml version="1.0" encoding="utf-8"?>
<sst xmlns="http://schemas.openxmlformats.org/spreadsheetml/2006/main" count="106" uniqueCount="67">
  <si>
    <t>Nombre d'heure annuel de pilotage (en h/an)</t>
  </si>
  <si>
    <t>Montant annuel des fournitures et pièces de rechange forfaitaire (€HT/an)</t>
  </si>
  <si>
    <t>Montant annuel des prestations sous traitées (€HT/an)</t>
  </si>
  <si>
    <t>Montant annuel pour la maintenance technique en €HT/an</t>
  </si>
  <si>
    <t>Taux horaire moyen (€HT)</t>
  </si>
  <si>
    <t>Taux horaire moyen pilotage (€HT)</t>
  </si>
  <si>
    <t>Maintenance préventive du candidat</t>
  </si>
  <si>
    <t>Maintenance corrective du candidat</t>
  </si>
  <si>
    <t>Sous traitance</t>
  </si>
  <si>
    <t>Fournitures</t>
  </si>
  <si>
    <t>Astreinte</t>
  </si>
  <si>
    <t>Montant annuel de la prestation astreinte (€HT/an)</t>
  </si>
  <si>
    <t>NOTICE DPGF</t>
  </si>
  <si>
    <t>Nombre d'heure annuel de maintenance préventive du prestataire (h/an)</t>
  </si>
  <si>
    <t>Nombre d'heure annuel de maintenance corrective du prestataire (h/an)</t>
  </si>
  <si>
    <t>3-DECOMPOSITION PRISE EN CHARGE</t>
  </si>
  <si>
    <t>TOTAL</t>
  </si>
  <si>
    <r>
      <rPr>
        <b/>
        <u/>
        <sz val="14"/>
        <color rgb="FFFF0000"/>
        <rFont val="Calibri"/>
        <family val="2"/>
        <scheme val="minor"/>
      </rPr>
      <t>Les règles générales du DPGF :</t>
    </r>
    <r>
      <rPr>
        <b/>
        <sz val="14"/>
        <color rgb="FFFF0000"/>
        <rFont val="Calibri"/>
        <family val="2"/>
        <scheme val="minor"/>
      </rPr>
      <t xml:space="preserve">
 (1) = ne pas supprimer de ligne
 (2) = ne pas modifier de titre ou de formule, en cas de doute contacter le gestionnaire de l'Appel d'offres
 (3) = les tableaux seront intégrés dans un outil d'analyse, ne pas déplacer les lignes, les colonnes ou les feuilles EXCEL.
</t>
    </r>
  </si>
  <si>
    <t>Site</t>
  </si>
  <si>
    <t xml:space="preserve">TOTAL ANNUEL </t>
  </si>
  <si>
    <t>Montant annuel forfaitaire total (€HT/an)</t>
  </si>
  <si>
    <t>Sections Techniques</t>
  </si>
  <si>
    <t>1-NOTICE DECOMPOSITION TECHNIQUE ANNUELLE</t>
  </si>
  <si>
    <t>Total</t>
  </si>
  <si>
    <t>2-DECOMPOSITION SECTION TECHNIQUE ANNUELLE</t>
  </si>
  <si>
    <t>Pilotage / Encadrement</t>
  </si>
  <si>
    <t>Total pour le préventif sous-traité (€HT)</t>
  </si>
  <si>
    <t>Total pour le correctif sous-traité (€HT)</t>
  </si>
  <si>
    <t>TOTAL Annuel</t>
  </si>
  <si>
    <t>Total préventif (€HT)</t>
  </si>
  <si>
    <t>Total correctif (€HT)</t>
  </si>
  <si>
    <t>Total Pilotage / Encadrement (€HT)</t>
  </si>
  <si>
    <t>Nom de l'entreprise</t>
  </si>
  <si>
    <t>Le Candidat indique les heures de prestations de son personnel (et sous-traitants) qu’il a estimés pour établir son offre, heures de déplacement comprises.</t>
  </si>
  <si>
    <t>S’agissant d’un contrat à obligation de résultat, ces heures n’ont aucun caractère contractuel.</t>
  </si>
  <si>
    <t>Montant annuel forfaitaire total (TTC/an)</t>
  </si>
  <si>
    <t>TOTAL ANNUEL TTC</t>
  </si>
  <si>
    <t>En chiffres</t>
  </si>
  <si>
    <t>Montant en euros HT/an</t>
  </si>
  <si>
    <t>Montant de la TVA</t>
  </si>
  <si>
    <t>Montant en euros TTC/an</t>
  </si>
  <si>
    <t>En lettres</t>
  </si>
  <si>
    <t>Les Prestations forfaitaires décrites au marché et dans le CCTP sont rémunérées par application d'un prix forfaitaire annuel.</t>
  </si>
  <si>
    <t>Elles permettent de s’assurer que le Candidat a bien apprécié les spécificités du marché pour établir son offre.</t>
  </si>
  <si>
    <t xml:space="preserve">Nom de l'entreprise : </t>
  </si>
  <si>
    <t>Bâtiment</t>
  </si>
  <si>
    <t>01 - Groupe Froid &amp; Courant Forts et Faibles associés</t>
  </si>
  <si>
    <t>02 - Chambres Froides &amp; Courant Forts et Faibles associés</t>
  </si>
  <si>
    <t>03 - Climatisation à détente direct &amp; Courant Forts et Faibles associés</t>
  </si>
  <si>
    <t>SDAR</t>
  </si>
  <si>
    <t>GDEC</t>
  </si>
  <si>
    <t>UREP</t>
  </si>
  <si>
    <t>PIAF</t>
  </si>
  <si>
    <t>PHACC</t>
  </si>
  <si>
    <t>Domaine technique</t>
  </si>
  <si>
    <t>04 - Ventilation (CTA, extracteurs) &amp; Courant Forts et Faibles associés</t>
  </si>
  <si>
    <t>Plus-value pour la réalisation de la maintenance de niveau 1 identifiée dans les gammes de maintenance</t>
  </si>
  <si>
    <t>Montant forfaitaire annuel</t>
  </si>
  <si>
    <t>Sous -total pour la maintenance CVC</t>
  </si>
  <si>
    <t>0- BORDEREAU DU PRIX FORFAITAIRE - LOT 1</t>
  </si>
  <si>
    <t>1-DECOMPOSITION TOTALE ANNUELLE - LOT 1</t>
  </si>
  <si>
    <t>Crouel</t>
  </si>
  <si>
    <r>
      <t>Unités utilisatrices</t>
    </r>
    <r>
      <rPr>
        <b/>
        <sz val="10"/>
        <color theme="0"/>
        <rFont val="Calibri"/>
        <family val="2"/>
        <scheme val="minor"/>
      </rPr>
      <t xml:space="preserve"> </t>
    </r>
    <r>
      <rPr>
        <b/>
        <i/>
        <sz val="10"/>
        <color theme="9" tint="0.39997558519241921"/>
        <rFont val="Calibri"/>
        <family val="2"/>
        <scheme val="minor"/>
      </rPr>
      <t>(se reporter à l'annexe Inventaire pour le périmètre de chaque unité utilisatrice)</t>
    </r>
  </si>
  <si>
    <t>2- DECOMPOSITION TOTALE PAR SITE ET SECTIONS TECHNIQUES  - LOT 1</t>
  </si>
  <si>
    <t>3-DECOMPOSITION SOUS TRAITANCE  - LOT 1</t>
  </si>
  <si>
    <t>4-CLAUSE DE REEXAMEN  - LOT 1</t>
  </si>
  <si>
    <t>Cézeaux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</si>
</sst>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([$€]* #,##0.00_);_([$€]* \(#,##0.00\);_([$€]* &quot;-&quot;??_);_(@_)"/>
    <numFmt numFmtId="165" formatCode="_-* #,##0.00\ [$€-40C]_-;\-* #,##0.00\ [$€-40C]_-;_-* &quot;-&quot;??\ [$€-40C]_-;_-@_-"/>
    <numFmt numFmtId="166" formatCode="#,##0&quot; h&quot;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Calibri"/>
      <family val="2"/>
      <scheme val="minor"/>
    </font>
    <font>
      <sz val="12"/>
      <color theme="1"/>
      <name val="Arial"/>
      <family val="2"/>
    </font>
    <font>
      <sz val="12"/>
      <color theme="0"/>
      <name val="Arial"/>
      <family val="2"/>
    </font>
    <font>
      <sz val="12"/>
      <color rgb="FFFF0000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sz val="12"/>
      <color rgb="FF3F3F76"/>
      <name val="Arial"/>
      <family val="2"/>
    </font>
    <font>
      <sz val="12"/>
      <color rgb="FF9C0006"/>
      <name val="Arial"/>
      <family val="2"/>
    </font>
    <font>
      <u/>
      <sz val="9.5"/>
      <color indexed="12"/>
      <name val="Arial"/>
      <family val="2"/>
    </font>
    <font>
      <sz val="12"/>
      <color rgb="FF9C6500"/>
      <name val="Arial"/>
      <family val="2"/>
    </font>
    <font>
      <sz val="10"/>
      <color indexed="8"/>
      <name val="Arial"/>
      <family val="2"/>
    </font>
    <font>
      <sz val="9"/>
      <name val="Microsoft Sans Serif"/>
      <family val="2"/>
      <charset val="204"/>
    </font>
    <font>
      <sz val="12"/>
      <color rgb="FF006100"/>
      <name val="Arial"/>
      <family val="2"/>
    </font>
    <font>
      <b/>
      <sz val="12"/>
      <color rgb="FF3F3F3F"/>
      <name val="Arial"/>
      <family val="2"/>
    </font>
    <font>
      <i/>
      <sz val="12"/>
      <color rgb="FF7F7F7F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1"/>
      <color indexed="8"/>
      <name val="Calibri"/>
      <family val="2"/>
    </font>
    <font>
      <i/>
      <sz val="10"/>
      <color theme="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22"/>
      <color indexed="9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0"/>
      <color indexed="12"/>
      <name val="Arial"/>
      <family val="2"/>
    </font>
    <font>
      <sz val="11"/>
      <color theme="1"/>
      <name val="Cambria"/>
      <family val="2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10"/>
      <color theme="5" tint="-0.249977111117893"/>
      <name val="Arial"/>
      <family val="2"/>
    </font>
    <font>
      <i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color theme="9" tint="0.3999755851924192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5" tint="-0.24994659260841701"/>
      </left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775">
    <xf numFmtId="0" fontId="0" fillId="0" borderId="0"/>
    <xf numFmtId="0" fontId="3" fillId="0" borderId="0"/>
    <xf numFmtId="0" fontId="1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" fillId="8" borderId="8" applyNumberFormat="0" applyFont="0" applyAlignment="0" applyProtection="0"/>
    <xf numFmtId="0" fontId="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1" fillId="5" borderId="4" applyNumberFormat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5" fillId="0" borderId="0">
      <alignment vertical="top"/>
    </xf>
    <xf numFmtId="0" fontId="4" fillId="0" borderId="0"/>
    <xf numFmtId="0" fontId="15" fillId="0" borderId="0">
      <alignment vertical="top"/>
    </xf>
    <xf numFmtId="0" fontId="4" fillId="0" borderId="0"/>
    <xf numFmtId="0" fontId="4" fillId="0" borderId="0"/>
    <xf numFmtId="0" fontId="6" fillId="0" borderId="0"/>
    <xf numFmtId="0" fontId="15" fillId="0" borderId="0">
      <alignment vertical="top"/>
    </xf>
    <xf numFmtId="0" fontId="3" fillId="0" borderId="0"/>
    <xf numFmtId="0" fontId="3" fillId="0" borderId="0"/>
    <xf numFmtId="0" fontId="15" fillId="0" borderId="0">
      <alignment vertical="top"/>
    </xf>
    <xf numFmtId="0" fontId="15" fillId="0" borderId="0">
      <alignment vertical="top"/>
    </xf>
    <xf numFmtId="0" fontId="1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15" fillId="0" borderId="0">
      <alignment vertical="top"/>
    </xf>
    <xf numFmtId="0" fontId="4" fillId="0" borderId="0"/>
    <xf numFmtId="0" fontId="15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" fillId="2" borderId="0" applyNumberFormat="0" applyBorder="0" applyAlignment="0" applyProtection="0"/>
    <xf numFmtId="0" fontId="18" fillId="6" borderId="5" applyNumberFormat="0" applyAlignment="0" applyProtection="0"/>
    <xf numFmtId="0" fontId="19" fillId="0" borderId="0" applyNumberFormat="0" applyFill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7" borderId="7" applyNumberFormat="0" applyAlignment="0" applyProtection="0"/>
    <xf numFmtId="0" fontId="25" fillId="0" borderId="0"/>
    <xf numFmtId="44" fontId="1" fillId="0" borderId="0" applyFont="0" applyFill="0" applyBorder="0" applyAlignment="0" applyProtection="0"/>
    <xf numFmtId="0" fontId="29" fillId="0" borderId="0"/>
    <xf numFmtId="43" fontId="3" fillId="0" borderId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 applyFill="1"/>
    <xf numFmtId="0" fontId="26" fillId="0" borderId="0" xfId="0" applyFont="1" applyFill="1" applyAlignment="1">
      <alignment vertical="top" wrapText="1"/>
    </xf>
    <xf numFmtId="0" fontId="32" fillId="0" borderId="0" xfId="0" applyFont="1" applyAlignment="1">
      <alignment horizontal="center" vertical="center"/>
    </xf>
    <xf numFmtId="0" fontId="28" fillId="33" borderId="0" xfId="0" applyFont="1" applyFill="1" applyBorder="1" applyAlignment="1">
      <alignment vertical="center"/>
    </xf>
    <xf numFmtId="0" fontId="36" fillId="33" borderId="17" xfId="0" applyFont="1" applyFill="1" applyBorder="1" applyAlignment="1">
      <alignment horizontal="center" vertical="center" wrapText="1"/>
    </xf>
    <xf numFmtId="44" fontId="2" fillId="34" borderId="18" xfId="0" applyNumberFormat="1" applyFont="1" applyFill="1" applyBorder="1" applyAlignment="1">
      <alignment horizontal="center" vertical="center"/>
    </xf>
    <xf numFmtId="44" fontId="2" fillId="35" borderId="17" xfId="697" applyFont="1" applyFill="1" applyBorder="1" applyAlignment="1">
      <alignment horizontal="center" vertical="center"/>
    </xf>
    <xf numFmtId="44" fontId="2" fillId="35" borderId="18" xfId="697" applyFont="1" applyFill="1" applyBorder="1" applyAlignment="1">
      <alignment horizontal="center" vertical="center"/>
    </xf>
    <xf numFmtId="44" fontId="2" fillId="35" borderId="19" xfId="697" applyFont="1" applyFill="1" applyBorder="1" applyAlignment="1">
      <alignment horizontal="center" vertical="center"/>
    </xf>
    <xf numFmtId="0" fontId="36" fillId="33" borderId="22" xfId="0" applyFont="1" applyFill="1" applyBorder="1" applyAlignment="1">
      <alignment horizontal="center" vertical="center" wrapText="1"/>
    </xf>
    <xf numFmtId="0" fontId="36" fillId="33" borderId="13" xfId="0" applyFont="1" applyFill="1" applyBorder="1" applyAlignment="1">
      <alignment horizontal="center" vertical="center" wrapText="1"/>
    </xf>
    <xf numFmtId="0" fontId="36" fillId="33" borderId="21" xfId="0" applyFont="1" applyFill="1" applyBorder="1" applyAlignment="1">
      <alignment horizontal="center" vertical="center" wrapText="1"/>
    </xf>
    <xf numFmtId="44" fontId="2" fillId="34" borderId="23" xfId="0" applyNumberFormat="1" applyFont="1" applyFill="1" applyBorder="1" applyAlignment="1">
      <alignment horizontal="center" vertical="center"/>
    </xf>
    <xf numFmtId="44" fontId="2" fillId="34" borderId="24" xfId="0" applyNumberFormat="1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vertical="center"/>
    </xf>
    <xf numFmtId="166" fontId="2" fillId="35" borderId="17" xfId="697" applyNumberFormat="1" applyFont="1" applyFill="1" applyBorder="1" applyAlignment="1">
      <alignment horizontal="center" vertical="center"/>
    </xf>
    <xf numFmtId="166" fontId="2" fillId="35" borderId="18" xfId="697" applyNumberFormat="1" applyFont="1" applyFill="1" applyBorder="1" applyAlignment="1">
      <alignment horizontal="center" vertical="center"/>
    </xf>
    <xf numFmtId="166" fontId="2" fillId="35" borderId="19" xfId="697" applyNumberFormat="1" applyFont="1" applyFill="1" applyBorder="1" applyAlignment="1">
      <alignment horizontal="center" vertical="center"/>
    </xf>
    <xf numFmtId="165" fontId="2" fillId="35" borderId="14" xfId="697" applyNumberFormat="1" applyFont="1" applyFill="1" applyBorder="1" applyAlignment="1">
      <alignment horizontal="center" vertical="center"/>
    </xf>
    <xf numFmtId="165" fontId="2" fillId="34" borderId="18" xfId="697" applyNumberFormat="1" applyFont="1" applyFill="1" applyBorder="1" applyAlignment="1">
      <alignment horizontal="center" vertical="center"/>
    </xf>
    <xf numFmtId="166" fontId="2" fillId="35" borderId="15" xfId="697" applyNumberFormat="1" applyFont="1" applyFill="1" applyBorder="1" applyAlignment="1">
      <alignment horizontal="center" vertical="center"/>
    </xf>
    <xf numFmtId="165" fontId="36" fillId="33" borderId="22" xfId="0" applyNumberFormat="1" applyFont="1" applyFill="1" applyBorder="1" applyAlignment="1">
      <alignment horizontal="center" vertical="center" wrapText="1"/>
    </xf>
    <xf numFmtId="0" fontId="2" fillId="0" borderId="0" xfId="0" applyFont="1" applyProtection="1"/>
    <xf numFmtId="0" fontId="2" fillId="0" borderId="0" xfId="0" applyFont="1" applyAlignment="1" applyProtection="1">
      <alignment horizontal="center" vertical="center"/>
    </xf>
    <xf numFmtId="4" fontId="2" fillId="35" borderId="14" xfId="0" applyNumberFormat="1" applyFont="1" applyFill="1" applyBorder="1" applyAlignment="1" applyProtection="1">
      <alignment horizontal="center" vertical="center"/>
    </xf>
    <xf numFmtId="0" fontId="38" fillId="0" borderId="0" xfId="0" applyFont="1"/>
    <xf numFmtId="0" fontId="38" fillId="0" borderId="0" xfId="0" applyFont="1" applyFill="1"/>
    <xf numFmtId="165" fontId="37" fillId="33" borderId="13" xfId="697" applyNumberFormat="1" applyFont="1" applyFill="1" applyBorder="1" applyAlignment="1">
      <alignment horizontal="center" vertical="center"/>
    </xf>
    <xf numFmtId="0" fontId="36" fillId="33" borderId="29" xfId="0" applyFont="1" applyFill="1" applyBorder="1" applyAlignment="1">
      <alignment horizontal="center" vertical="center" wrapText="1"/>
    </xf>
    <xf numFmtId="0" fontId="36" fillId="33" borderId="30" xfId="0" applyFont="1" applyFill="1" applyBorder="1" applyAlignment="1">
      <alignment horizontal="center" vertical="center" wrapText="1"/>
    </xf>
    <xf numFmtId="0" fontId="36" fillId="33" borderId="31" xfId="0" applyFont="1" applyFill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/>
    </xf>
    <xf numFmtId="0" fontId="36" fillId="33" borderId="32" xfId="0" applyFont="1" applyFill="1" applyBorder="1" applyAlignment="1" applyProtection="1">
      <alignment horizontal="center" vertical="center" wrapText="1"/>
    </xf>
    <xf numFmtId="0" fontId="40" fillId="0" borderId="0" xfId="0" applyFont="1" applyAlignment="1">
      <alignment horizontal="left" vertical="center" indent="5"/>
    </xf>
    <xf numFmtId="4" fontId="2" fillId="35" borderId="13" xfId="0" applyNumberFormat="1" applyFont="1" applyFill="1" applyBorder="1" applyAlignment="1">
      <alignment horizontal="center" vertical="center"/>
    </xf>
    <xf numFmtId="166" fontId="37" fillId="33" borderId="13" xfId="697" applyNumberFormat="1" applyFont="1" applyFill="1" applyBorder="1" applyAlignment="1">
      <alignment horizontal="center" vertical="center"/>
    </xf>
    <xf numFmtId="0" fontId="35" fillId="33" borderId="0" xfId="0" applyFont="1" applyFill="1" applyAlignment="1" applyProtection="1">
      <alignment vertical="center" wrapText="1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0" fillId="36" borderId="0" xfId="0" applyFill="1"/>
    <xf numFmtId="0" fontId="0" fillId="36" borderId="0" xfId="0" applyFill="1" applyAlignment="1">
      <alignment wrapText="1"/>
    </xf>
    <xf numFmtId="4" fontId="2" fillId="35" borderId="41" xfId="0" applyNumberFormat="1" applyFont="1" applyFill="1" applyBorder="1" applyAlignment="1" applyProtection="1">
      <alignment horizontal="center" vertical="center"/>
    </xf>
    <xf numFmtId="0" fontId="36" fillId="33" borderId="12" xfId="0" applyFont="1" applyFill="1" applyBorder="1" applyAlignment="1">
      <alignment horizontal="center" vertical="center" wrapText="1"/>
    </xf>
    <xf numFmtId="166" fontId="2" fillId="35" borderId="24" xfId="697" applyNumberFormat="1" applyFont="1" applyFill="1" applyBorder="1" applyAlignment="1">
      <alignment horizontal="center" vertical="center"/>
    </xf>
    <xf numFmtId="166" fontId="2" fillId="35" borderId="42" xfId="697" applyNumberFormat="1" applyFont="1" applyFill="1" applyBorder="1" applyAlignment="1">
      <alignment horizontal="center" vertical="center"/>
    </xf>
    <xf numFmtId="165" fontId="2" fillId="35" borderId="24" xfId="697" applyNumberFormat="1" applyFont="1" applyFill="1" applyBorder="1" applyAlignment="1">
      <alignment horizontal="center" vertical="center"/>
    </xf>
    <xf numFmtId="44" fontId="2" fillId="35" borderId="24" xfId="697" applyFont="1" applyFill="1" applyBorder="1" applyAlignment="1">
      <alignment horizontal="center" vertical="center"/>
    </xf>
    <xf numFmtId="0" fontId="36" fillId="33" borderId="10" xfId="0" applyFont="1" applyFill="1" applyBorder="1" applyAlignment="1">
      <alignment horizontal="center" vertical="center" wrapText="1"/>
    </xf>
    <xf numFmtId="44" fontId="36" fillId="33" borderId="43" xfId="0" applyNumberFormat="1" applyFont="1" applyFill="1" applyBorder="1" applyAlignment="1" applyProtection="1">
      <alignment horizontal="center" vertical="center" wrapText="1"/>
    </xf>
    <xf numFmtId="0" fontId="36" fillId="33" borderId="44" xfId="0" applyFont="1" applyFill="1" applyBorder="1" applyAlignment="1" applyProtection="1">
      <alignment horizontal="center" vertical="center" wrapText="1"/>
    </xf>
    <xf numFmtId="0" fontId="39" fillId="0" borderId="26" xfId="0" applyFont="1" applyBorder="1" applyAlignment="1">
      <alignment horizontal="left" vertical="center"/>
    </xf>
    <xf numFmtId="0" fontId="36" fillId="33" borderId="33" xfId="0" applyFont="1" applyFill="1" applyBorder="1" applyAlignment="1" applyProtection="1">
      <alignment horizontal="center" vertical="center" wrapText="1"/>
    </xf>
    <xf numFmtId="166" fontId="2" fillId="34" borderId="20" xfId="0" applyNumberFormat="1" applyFont="1" applyFill="1" applyBorder="1" applyAlignment="1">
      <alignment horizontal="center" vertical="center"/>
    </xf>
    <xf numFmtId="44" fontId="2" fillId="34" borderId="20" xfId="0" applyNumberFormat="1" applyFont="1" applyFill="1" applyBorder="1" applyAlignment="1">
      <alignment horizontal="center" vertical="center"/>
    </xf>
    <xf numFmtId="0" fontId="36" fillId="33" borderId="20" xfId="0" applyFont="1" applyFill="1" applyBorder="1" applyAlignment="1">
      <alignment horizontal="center" vertical="center" wrapText="1"/>
    </xf>
    <xf numFmtId="166" fontId="2" fillId="35" borderId="23" xfId="697" applyNumberFormat="1" applyFont="1" applyFill="1" applyBorder="1" applyAlignment="1">
      <alignment horizontal="center" vertical="center"/>
    </xf>
    <xf numFmtId="44" fontId="2" fillId="35" borderId="23" xfId="697" applyFont="1" applyFill="1" applyBorder="1" applyAlignment="1">
      <alignment horizontal="center" vertical="center"/>
    </xf>
    <xf numFmtId="44" fontId="2" fillId="34" borderId="45" xfId="0" applyNumberFormat="1" applyFont="1" applyFill="1" applyBorder="1" applyAlignment="1">
      <alignment horizontal="center" vertical="center"/>
    </xf>
    <xf numFmtId="165" fontId="2" fillId="34" borderId="14" xfId="697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33" fillId="0" borderId="0" xfId="0" applyFont="1" applyAlignment="1">
      <alignment horizontal="left" vertical="top" wrapText="1"/>
    </xf>
    <xf numFmtId="0" fontId="36" fillId="33" borderId="38" xfId="0" applyFont="1" applyFill="1" applyBorder="1" applyAlignment="1" applyProtection="1">
      <alignment horizontal="center" vertical="center" wrapText="1"/>
    </xf>
    <xf numFmtId="0" fontId="36" fillId="33" borderId="39" xfId="0" applyFont="1" applyFill="1" applyBorder="1" applyAlignment="1" applyProtection="1">
      <alignment horizontal="center" vertical="center" wrapText="1"/>
    </xf>
    <xf numFmtId="0" fontId="36" fillId="33" borderId="40" xfId="0" applyFont="1" applyFill="1" applyBorder="1" applyAlignment="1" applyProtection="1">
      <alignment horizontal="center" vertical="center" wrapText="1"/>
    </xf>
    <xf numFmtId="44" fontId="2" fillId="35" borderId="35" xfId="697" applyFont="1" applyFill="1" applyBorder="1" applyAlignment="1" applyProtection="1">
      <alignment horizontal="center" vertical="center"/>
    </xf>
    <xf numFmtId="44" fontId="2" fillId="35" borderId="36" xfId="697" applyFont="1" applyFill="1" applyBorder="1" applyAlignment="1" applyProtection="1">
      <alignment horizontal="center" vertical="center"/>
    </xf>
    <xf numFmtId="44" fontId="2" fillId="35" borderId="37" xfId="697" applyFont="1" applyFill="1" applyBorder="1" applyAlignment="1" applyProtection="1">
      <alignment horizontal="center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/>
    </xf>
    <xf numFmtId="0" fontId="35" fillId="33" borderId="0" xfId="0" applyFont="1" applyFill="1" applyAlignment="1" applyProtection="1">
      <alignment horizontal="center" vertical="center" wrapText="1"/>
    </xf>
    <xf numFmtId="44" fontId="2" fillId="35" borderId="14" xfId="697" applyFont="1" applyFill="1" applyBorder="1" applyAlignment="1" applyProtection="1">
      <alignment horizontal="center" vertical="center"/>
    </xf>
    <xf numFmtId="44" fontId="2" fillId="35" borderId="34" xfId="697" applyFont="1" applyFill="1" applyBorder="1" applyAlignment="1" applyProtection="1">
      <alignment horizontal="center" vertical="center"/>
    </xf>
    <xf numFmtId="44" fontId="2" fillId="35" borderId="16" xfId="697" applyFont="1" applyFill="1" applyBorder="1" applyAlignment="1" applyProtection="1">
      <alignment horizontal="center" vertical="center"/>
    </xf>
    <xf numFmtId="9" fontId="2" fillId="35" borderId="14" xfId="734" applyFont="1" applyFill="1" applyBorder="1" applyAlignment="1" applyProtection="1">
      <alignment horizontal="right" vertical="center"/>
    </xf>
    <xf numFmtId="9" fontId="2" fillId="35" borderId="34" xfId="734" applyFont="1" applyFill="1" applyBorder="1" applyAlignment="1" applyProtection="1">
      <alignment horizontal="right" vertical="center"/>
    </xf>
    <xf numFmtId="9" fontId="2" fillId="35" borderId="16" xfId="734" applyFont="1" applyFill="1" applyBorder="1" applyAlignment="1" applyProtection="1">
      <alignment horizontal="right" vertical="center"/>
    </xf>
    <xf numFmtId="0" fontId="0" fillId="36" borderId="0" xfId="0" applyFill="1" applyAlignment="1">
      <alignment horizontal="left" wrapText="1"/>
    </xf>
    <xf numFmtId="0" fontId="35" fillId="33" borderId="0" xfId="0" applyFont="1" applyFill="1" applyAlignment="1">
      <alignment horizontal="center" vertical="center" wrapText="1"/>
    </xf>
    <xf numFmtId="0" fontId="36" fillId="33" borderId="10" xfId="0" applyFont="1" applyFill="1" applyBorder="1" applyAlignment="1">
      <alignment horizontal="center" vertical="center" wrapText="1"/>
    </xf>
    <xf numFmtId="0" fontId="36" fillId="33" borderId="11" xfId="0" applyFont="1" applyFill="1" applyBorder="1" applyAlignment="1">
      <alignment horizontal="center" vertical="center" wrapText="1"/>
    </xf>
    <xf numFmtId="0" fontId="36" fillId="33" borderId="12" xfId="0" applyFont="1" applyFill="1" applyBorder="1" applyAlignment="1">
      <alignment horizontal="center" vertical="center" wrapText="1"/>
    </xf>
    <xf numFmtId="0" fontId="36" fillId="33" borderId="25" xfId="0" applyFont="1" applyFill="1" applyBorder="1" applyAlignment="1">
      <alignment horizontal="center" vertical="center" wrapText="1"/>
    </xf>
    <xf numFmtId="0" fontId="36" fillId="33" borderId="19" xfId="0" applyFont="1" applyFill="1" applyBorder="1" applyAlignment="1">
      <alignment horizontal="center" vertical="center" wrapText="1"/>
    </xf>
    <xf numFmtId="0" fontId="36" fillId="33" borderId="20" xfId="0" applyFont="1" applyFill="1" applyBorder="1" applyAlignment="1">
      <alignment horizontal="center" vertical="center" wrapText="1"/>
    </xf>
    <xf numFmtId="0" fontId="36" fillId="33" borderId="17" xfId="0" applyFont="1" applyFill="1" applyBorder="1" applyAlignment="1">
      <alignment horizontal="center" vertical="center" wrapText="1"/>
    </xf>
  </cellXfs>
  <cellStyles count="777">
    <cellStyle name="20 % - Accent1 10" xfId="2" xr:uid="{00000000-0005-0000-0000-000000000000}"/>
    <cellStyle name="20 % - Accent1 2" xfId="3" xr:uid="{00000000-0005-0000-0000-000001000000}"/>
    <cellStyle name="20 % - Accent1 3" xfId="4" xr:uid="{00000000-0005-0000-0000-000002000000}"/>
    <cellStyle name="20 % - Accent1 4" xfId="5" xr:uid="{00000000-0005-0000-0000-000003000000}"/>
    <cellStyle name="20 % - Accent1 4 2" xfId="6" xr:uid="{00000000-0005-0000-0000-000004000000}"/>
    <cellStyle name="20 % - Accent1 4 2 2" xfId="7" xr:uid="{00000000-0005-0000-0000-000005000000}"/>
    <cellStyle name="20 % - Accent1 4 2 2 2" xfId="8" xr:uid="{00000000-0005-0000-0000-000006000000}"/>
    <cellStyle name="20 % - Accent1 4 2 2 2 2" xfId="9" xr:uid="{00000000-0005-0000-0000-000007000000}"/>
    <cellStyle name="20 % - Accent1 4 2 2 3" xfId="10" xr:uid="{00000000-0005-0000-0000-000008000000}"/>
    <cellStyle name="20 % - Accent1 4 2 3" xfId="11" xr:uid="{00000000-0005-0000-0000-000009000000}"/>
    <cellStyle name="20 % - Accent1 4 2 3 2" xfId="12" xr:uid="{00000000-0005-0000-0000-00000A000000}"/>
    <cellStyle name="20 % - Accent1 4 2 4" xfId="13" xr:uid="{00000000-0005-0000-0000-00000B000000}"/>
    <cellStyle name="20 % - Accent1 4 3" xfId="14" xr:uid="{00000000-0005-0000-0000-00000C000000}"/>
    <cellStyle name="20 % - Accent1 4 3 2" xfId="15" xr:uid="{00000000-0005-0000-0000-00000D000000}"/>
    <cellStyle name="20 % - Accent1 4 3 2 2" xfId="16" xr:uid="{00000000-0005-0000-0000-00000E000000}"/>
    <cellStyle name="20 % - Accent1 4 3 3" xfId="17" xr:uid="{00000000-0005-0000-0000-00000F000000}"/>
    <cellStyle name="20 % - Accent1 4 4" xfId="18" xr:uid="{00000000-0005-0000-0000-000010000000}"/>
    <cellStyle name="20 % - Accent1 4 4 2" xfId="19" xr:uid="{00000000-0005-0000-0000-000011000000}"/>
    <cellStyle name="20 % - Accent1 4 5" xfId="20" xr:uid="{00000000-0005-0000-0000-000012000000}"/>
    <cellStyle name="20 % - Accent1 5" xfId="21" xr:uid="{00000000-0005-0000-0000-000013000000}"/>
    <cellStyle name="20 % - Accent1 5 2" xfId="22" xr:uid="{00000000-0005-0000-0000-000014000000}"/>
    <cellStyle name="20 % - Accent1 5 2 2" xfId="23" xr:uid="{00000000-0005-0000-0000-000015000000}"/>
    <cellStyle name="20 % - Accent1 5 2 2 2" xfId="24" xr:uid="{00000000-0005-0000-0000-000016000000}"/>
    <cellStyle name="20 % - Accent1 5 2 3" xfId="25" xr:uid="{00000000-0005-0000-0000-000017000000}"/>
    <cellStyle name="20 % - Accent1 5 3" xfId="26" xr:uid="{00000000-0005-0000-0000-000018000000}"/>
    <cellStyle name="20 % - Accent1 5 3 2" xfId="27" xr:uid="{00000000-0005-0000-0000-000019000000}"/>
    <cellStyle name="20 % - Accent1 5 4" xfId="28" xr:uid="{00000000-0005-0000-0000-00001A000000}"/>
    <cellStyle name="20 % - Accent1 6" xfId="29" xr:uid="{00000000-0005-0000-0000-00001B000000}"/>
    <cellStyle name="20 % - Accent1 6 2" xfId="30" xr:uid="{00000000-0005-0000-0000-00001C000000}"/>
    <cellStyle name="20 % - Accent1 6 2 2" xfId="31" xr:uid="{00000000-0005-0000-0000-00001D000000}"/>
    <cellStyle name="20 % - Accent1 6 3" xfId="32" xr:uid="{00000000-0005-0000-0000-00001E000000}"/>
    <cellStyle name="20 % - Accent1 7" xfId="33" xr:uid="{00000000-0005-0000-0000-00001F000000}"/>
    <cellStyle name="20 % - Accent1 7 2" xfId="34" xr:uid="{00000000-0005-0000-0000-000020000000}"/>
    <cellStyle name="20 % - Accent1 8" xfId="35" xr:uid="{00000000-0005-0000-0000-000021000000}"/>
    <cellStyle name="20 % - Accent1 9" xfId="36" xr:uid="{00000000-0005-0000-0000-000022000000}"/>
    <cellStyle name="20 % - Accent2 10" xfId="37" xr:uid="{00000000-0005-0000-0000-000023000000}"/>
    <cellStyle name="20 % - Accent2 2" xfId="38" xr:uid="{00000000-0005-0000-0000-000024000000}"/>
    <cellStyle name="20 % - Accent2 3" xfId="39" xr:uid="{00000000-0005-0000-0000-000025000000}"/>
    <cellStyle name="20 % - Accent2 4" xfId="40" xr:uid="{00000000-0005-0000-0000-000026000000}"/>
    <cellStyle name="20 % - Accent2 4 2" xfId="41" xr:uid="{00000000-0005-0000-0000-000027000000}"/>
    <cellStyle name="20 % - Accent2 4 2 2" xfId="42" xr:uid="{00000000-0005-0000-0000-000028000000}"/>
    <cellStyle name="20 % - Accent2 4 2 2 2" xfId="43" xr:uid="{00000000-0005-0000-0000-000029000000}"/>
    <cellStyle name="20 % - Accent2 4 2 2 2 2" xfId="44" xr:uid="{00000000-0005-0000-0000-00002A000000}"/>
    <cellStyle name="20 % - Accent2 4 2 2 3" xfId="45" xr:uid="{00000000-0005-0000-0000-00002B000000}"/>
    <cellStyle name="20 % - Accent2 4 2 3" xfId="46" xr:uid="{00000000-0005-0000-0000-00002C000000}"/>
    <cellStyle name="20 % - Accent2 4 2 3 2" xfId="47" xr:uid="{00000000-0005-0000-0000-00002D000000}"/>
    <cellStyle name="20 % - Accent2 4 2 4" xfId="48" xr:uid="{00000000-0005-0000-0000-00002E000000}"/>
    <cellStyle name="20 % - Accent2 4 3" xfId="49" xr:uid="{00000000-0005-0000-0000-00002F000000}"/>
    <cellStyle name="20 % - Accent2 4 3 2" xfId="50" xr:uid="{00000000-0005-0000-0000-000030000000}"/>
    <cellStyle name="20 % - Accent2 4 3 2 2" xfId="51" xr:uid="{00000000-0005-0000-0000-000031000000}"/>
    <cellStyle name="20 % - Accent2 4 3 3" xfId="52" xr:uid="{00000000-0005-0000-0000-000032000000}"/>
    <cellStyle name="20 % - Accent2 4 4" xfId="53" xr:uid="{00000000-0005-0000-0000-000033000000}"/>
    <cellStyle name="20 % - Accent2 4 4 2" xfId="54" xr:uid="{00000000-0005-0000-0000-000034000000}"/>
    <cellStyle name="20 % - Accent2 4 5" xfId="55" xr:uid="{00000000-0005-0000-0000-000035000000}"/>
    <cellStyle name="20 % - Accent2 5" xfId="56" xr:uid="{00000000-0005-0000-0000-000036000000}"/>
    <cellStyle name="20 % - Accent2 5 2" xfId="57" xr:uid="{00000000-0005-0000-0000-000037000000}"/>
    <cellStyle name="20 % - Accent2 5 2 2" xfId="58" xr:uid="{00000000-0005-0000-0000-000038000000}"/>
    <cellStyle name="20 % - Accent2 5 2 2 2" xfId="59" xr:uid="{00000000-0005-0000-0000-000039000000}"/>
    <cellStyle name="20 % - Accent2 5 2 3" xfId="60" xr:uid="{00000000-0005-0000-0000-00003A000000}"/>
    <cellStyle name="20 % - Accent2 5 3" xfId="61" xr:uid="{00000000-0005-0000-0000-00003B000000}"/>
    <cellStyle name="20 % - Accent2 5 3 2" xfId="62" xr:uid="{00000000-0005-0000-0000-00003C000000}"/>
    <cellStyle name="20 % - Accent2 5 4" xfId="63" xr:uid="{00000000-0005-0000-0000-00003D000000}"/>
    <cellStyle name="20 % - Accent2 6" xfId="64" xr:uid="{00000000-0005-0000-0000-00003E000000}"/>
    <cellStyle name="20 % - Accent2 6 2" xfId="65" xr:uid="{00000000-0005-0000-0000-00003F000000}"/>
    <cellStyle name="20 % - Accent2 6 2 2" xfId="66" xr:uid="{00000000-0005-0000-0000-000040000000}"/>
    <cellStyle name="20 % - Accent2 6 3" xfId="67" xr:uid="{00000000-0005-0000-0000-000041000000}"/>
    <cellStyle name="20 % - Accent2 7" xfId="68" xr:uid="{00000000-0005-0000-0000-000042000000}"/>
    <cellStyle name="20 % - Accent2 7 2" xfId="69" xr:uid="{00000000-0005-0000-0000-000043000000}"/>
    <cellStyle name="20 % - Accent2 8" xfId="70" xr:uid="{00000000-0005-0000-0000-000044000000}"/>
    <cellStyle name="20 % - Accent2 9" xfId="71" xr:uid="{00000000-0005-0000-0000-000045000000}"/>
    <cellStyle name="20 % - Accent3 10" xfId="72" xr:uid="{00000000-0005-0000-0000-000046000000}"/>
    <cellStyle name="20 % - Accent3 2" xfId="73" xr:uid="{00000000-0005-0000-0000-000047000000}"/>
    <cellStyle name="20 % - Accent3 3" xfId="74" xr:uid="{00000000-0005-0000-0000-000048000000}"/>
    <cellStyle name="20 % - Accent3 4" xfId="75" xr:uid="{00000000-0005-0000-0000-000049000000}"/>
    <cellStyle name="20 % - Accent3 4 2" xfId="76" xr:uid="{00000000-0005-0000-0000-00004A000000}"/>
    <cellStyle name="20 % - Accent3 4 2 2" xfId="77" xr:uid="{00000000-0005-0000-0000-00004B000000}"/>
    <cellStyle name="20 % - Accent3 4 2 2 2" xfId="78" xr:uid="{00000000-0005-0000-0000-00004C000000}"/>
    <cellStyle name="20 % - Accent3 4 2 2 2 2" xfId="79" xr:uid="{00000000-0005-0000-0000-00004D000000}"/>
    <cellStyle name="20 % - Accent3 4 2 2 3" xfId="80" xr:uid="{00000000-0005-0000-0000-00004E000000}"/>
    <cellStyle name="20 % - Accent3 4 2 3" xfId="81" xr:uid="{00000000-0005-0000-0000-00004F000000}"/>
    <cellStyle name="20 % - Accent3 4 2 3 2" xfId="82" xr:uid="{00000000-0005-0000-0000-000050000000}"/>
    <cellStyle name="20 % - Accent3 4 2 4" xfId="83" xr:uid="{00000000-0005-0000-0000-000051000000}"/>
    <cellStyle name="20 % - Accent3 4 3" xfId="84" xr:uid="{00000000-0005-0000-0000-000052000000}"/>
    <cellStyle name="20 % - Accent3 4 3 2" xfId="85" xr:uid="{00000000-0005-0000-0000-000053000000}"/>
    <cellStyle name="20 % - Accent3 4 3 2 2" xfId="86" xr:uid="{00000000-0005-0000-0000-000054000000}"/>
    <cellStyle name="20 % - Accent3 4 3 3" xfId="87" xr:uid="{00000000-0005-0000-0000-000055000000}"/>
    <cellStyle name="20 % - Accent3 4 4" xfId="88" xr:uid="{00000000-0005-0000-0000-000056000000}"/>
    <cellStyle name="20 % - Accent3 4 4 2" xfId="89" xr:uid="{00000000-0005-0000-0000-000057000000}"/>
    <cellStyle name="20 % - Accent3 4 5" xfId="90" xr:uid="{00000000-0005-0000-0000-000058000000}"/>
    <cellStyle name="20 % - Accent3 5" xfId="91" xr:uid="{00000000-0005-0000-0000-000059000000}"/>
    <cellStyle name="20 % - Accent3 5 2" xfId="92" xr:uid="{00000000-0005-0000-0000-00005A000000}"/>
    <cellStyle name="20 % - Accent3 5 2 2" xfId="93" xr:uid="{00000000-0005-0000-0000-00005B000000}"/>
    <cellStyle name="20 % - Accent3 5 2 2 2" xfId="94" xr:uid="{00000000-0005-0000-0000-00005C000000}"/>
    <cellStyle name="20 % - Accent3 5 2 3" xfId="95" xr:uid="{00000000-0005-0000-0000-00005D000000}"/>
    <cellStyle name="20 % - Accent3 5 3" xfId="96" xr:uid="{00000000-0005-0000-0000-00005E000000}"/>
    <cellStyle name="20 % - Accent3 5 3 2" xfId="97" xr:uid="{00000000-0005-0000-0000-00005F000000}"/>
    <cellStyle name="20 % - Accent3 5 4" xfId="98" xr:uid="{00000000-0005-0000-0000-000060000000}"/>
    <cellStyle name="20 % - Accent3 6" xfId="99" xr:uid="{00000000-0005-0000-0000-000061000000}"/>
    <cellStyle name="20 % - Accent3 6 2" xfId="100" xr:uid="{00000000-0005-0000-0000-000062000000}"/>
    <cellStyle name="20 % - Accent3 6 2 2" xfId="101" xr:uid="{00000000-0005-0000-0000-000063000000}"/>
    <cellStyle name="20 % - Accent3 6 3" xfId="102" xr:uid="{00000000-0005-0000-0000-000064000000}"/>
    <cellStyle name="20 % - Accent3 7" xfId="103" xr:uid="{00000000-0005-0000-0000-000065000000}"/>
    <cellStyle name="20 % - Accent3 7 2" xfId="104" xr:uid="{00000000-0005-0000-0000-000066000000}"/>
    <cellStyle name="20 % - Accent3 8" xfId="105" xr:uid="{00000000-0005-0000-0000-000067000000}"/>
    <cellStyle name="20 % - Accent3 9" xfId="106" xr:uid="{00000000-0005-0000-0000-000068000000}"/>
    <cellStyle name="20 % - Accent4 10" xfId="107" xr:uid="{00000000-0005-0000-0000-000069000000}"/>
    <cellStyle name="20 % - Accent4 2" xfId="108" xr:uid="{00000000-0005-0000-0000-00006A000000}"/>
    <cellStyle name="20 % - Accent4 3" xfId="109" xr:uid="{00000000-0005-0000-0000-00006B000000}"/>
    <cellStyle name="20 % - Accent4 4" xfId="110" xr:uid="{00000000-0005-0000-0000-00006C000000}"/>
    <cellStyle name="20 % - Accent4 4 2" xfId="111" xr:uid="{00000000-0005-0000-0000-00006D000000}"/>
    <cellStyle name="20 % - Accent4 4 2 2" xfId="112" xr:uid="{00000000-0005-0000-0000-00006E000000}"/>
    <cellStyle name="20 % - Accent4 4 2 2 2" xfId="113" xr:uid="{00000000-0005-0000-0000-00006F000000}"/>
    <cellStyle name="20 % - Accent4 4 2 2 2 2" xfId="114" xr:uid="{00000000-0005-0000-0000-000070000000}"/>
    <cellStyle name="20 % - Accent4 4 2 2 3" xfId="115" xr:uid="{00000000-0005-0000-0000-000071000000}"/>
    <cellStyle name="20 % - Accent4 4 2 3" xfId="116" xr:uid="{00000000-0005-0000-0000-000072000000}"/>
    <cellStyle name="20 % - Accent4 4 2 3 2" xfId="117" xr:uid="{00000000-0005-0000-0000-000073000000}"/>
    <cellStyle name="20 % - Accent4 4 2 4" xfId="118" xr:uid="{00000000-0005-0000-0000-000074000000}"/>
    <cellStyle name="20 % - Accent4 4 3" xfId="119" xr:uid="{00000000-0005-0000-0000-000075000000}"/>
    <cellStyle name="20 % - Accent4 4 3 2" xfId="120" xr:uid="{00000000-0005-0000-0000-000076000000}"/>
    <cellStyle name="20 % - Accent4 4 3 2 2" xfId="121" xr:uid="{00000000-0005-0000-0000-000077000000}"/>
    <cellStyle name="20 % - Accent4 4 3 3" xfId="122" xr:uid="{00000000-0005-0000-0000-000078000000}"/>
    <cellStyle name="20 % - Accent4 4 4" xfId="123" xr:uid="{00000000-0005-0000-0000-000079000000}"/>
    <cellStyle name="20 % - Accent4 4 4 2" xfId="124" xr:uid="{00000000-0005-0000-0000-00007A000000}"/>
    <cellStyle name="20 % - Accent4 4 5" xfId="125" xr:uid="{00000000-0005-0000-0000-00007B000000}"/>
    <cellStyle name="20 % - Accent4 5" xfId="126" xr:uid="{00000000-0005-0000-0000-00007C000000}"/>
    <cellStyle name="20 % - Accent4 5 2" xfId="127" xr:uid="{00000000-0005-0000-0000-00007D000000}"/>
    <cellStyle name="20 % - Accent4 5 2 2" xfId="128" xr:uid="{00000000-0005-0000-0000-00007E000000}"/>
    <cellStyle name="20 % - Accent4 5 2 2 2" xfId="129" xr:uid="{00000000-0005-0000-0000-00007F000000}"/>
    <cellStyle name="20 % - Accent4 5 2 3" xfId="130" xr:uid="{00000000-0005-0000-0000-000080000000}"/>
    <cellStyle name="20 % - Accent4 5 3" xfId="131" xr:uid="{00000000-0005-0000-0000-000081000000}"/>
    <cellStyle name="20 % - Accent4 5 3 2" xfId="132" xr:uid="{00000000-0005-0000-0000-000082000000}"/>
    <cellStyle name="20 % - Accent4 5 4" xfId="133" xr:uid="{00000000-0005-0000-0000-000083000000}"/>
    <cellStyle name="20 % - Accent4 6" xfId="134" xr:uid="{00000000-0005-0000-0000-000084000000}"/>
    <cellStyle name="20 % - Accent4 6 2" xfId="135" xr:uid="{00000000-0005-0000-0000-000085000000}"/>
    <cellStyle name="20 % - Accent4 6 2 2" xfId="136" xr:uid="{00000000-0005-0000-0000-000086000000}"/>
    <cellStyle name="20 % - Accent4 6 3" xfId="137" xr:uid="{00000000-0005-0000-0000-000087000000}"/>
    <cellStyle name="20 % - Accent4 7" xfId="138" xr:uid="{00000000-0005-0000-0000-000088000000}"/>
    <cellStyle name="20 % - Accent4 7 2" xfId="139" xr:uid="{00000000-0005-0000-0000-000089000000}"/>
    <cellStyle name="20 % - Accent4 8" xfId="140" xr:uid="{00000000-0005-0000-0000-00008A000000}"/>
    <cellStyle name="20 % - Accent4 9" xfId="141" xr:uid="{00000000-0005-0000-0000-00008B000000}"/>
    <cellStyle name="20 % - Accent5 10" xfId="142" xr:uid="{00000000-0005-0000-0000-00008C000000}"/>
    <cellStyle name="20 % - Accent5 2" xfId="143" xr:uid="{00000000-0005-0000-0000-00008D000000}"/>
    <cellStyle name="20 % - Accent5 3" xfId="144" xr:uid="{00000000-0005-0000-0000-00008E000000}"/>
    <cellStyle name="20 % - Accent5 4" xfId="145" xr:uid="{00000000-0005-0000-0000-00008F000000}"/>
    <cellStyle name="20 % - Accent5 4 2" xfId="146" xr:uid="{00000000-0005-0000-0000-000090000000}"/>
    <cellStyle name="20 % - Accent5 4 2 2" xfId="147" xr:uid="{00000000-0005-0000-0000-000091000000}"/>
    <cellStyle name="20 % - Accent5 4 2 2 2" xfId="148" xr:uid="{00000000-0005-0000-0000-000092000000}"/>
    <cellStyle name="20 % - Accent5 4 2 2 2 2" xfId="149" xr:uid="{00000000-0005-0000-0000-000093000000}"/>
    <cellStyle name="20 % - Accent5 4 2 2 3" xfId="150" xr:uid="{00000000-0005-0000-0000-000094000000}"/>
    <cellStyle name="20 % - Accent5 4 2 3" xfId="151" xr:uid="{00000000-0005-0000-0000-000095000000}"/>
    <cellStyle name="20 % - Accent5 4 2 3 2" xfId="152" xr:uid="{00000000-0005-0000-0000-000096000000}"/>
    <cellStyle name="20 % - Accent5 4 2 4" xfId="153" xr:uid="{00000000-0005-0000-0000-000097000000}"/>
    <cellStyle name="20 % - Accent5 4 3" xfId="154" xr:uid="{00000000-0005-0000-0000-000098000000}"/>
    <cellStyle name="20 % - Accent5 4 3 2" xfId="155" xr:uid="{00000000-0005-0000-0000-000099000000}"/>
    <cellStyle name="20 % - Accent5 4 3 2 2" xfId="156" xr:uid="{00000000-0005-0000-0000-00009A000000}"/>
    <cellStyle name="20 % - Accent5 4 3 3" xfId="157" xr:uid="{00000000-0005-0000-0000-00009B000000}"/>
    <cellStyle name="20 % - Accent5 4 4" xfId="158" xr:uid="{00000000-0005-0000-0000-00009C000000}"/>
    <cellStyle name="20 % - Accent5 4 4 2" xfId="159" xr:uid="{00000000-0005-0000-0000-00009D000000}"/>
    <cellStyle name="20 % - Accent5 4 5" xfId="160" xr:uid="{00000000-0005-0000-0000-00009E000000}"/>
    <cellStyle name="20 % - Accent5 5" xfId="161" xr:uid="{00000000-0005-0000-0000-00009F000000}"/>
    <cellStyle name="20 % - Accent5 5 2" xfId="162" xr:uid="{00000000-0005-0000-0000-0000A0000000}"/>
    <cellStyle name="20 % - Accent5 5 2 2" xfId="163" xr:uid="{00000000-0005-0000-0000-0000A1000000}"/>
    <cellStyle name="20 % - Accent5 5 2 2 2" xfId="164" xr:uid="{00000000-0005-0000-0000-0000A2000000}"/>
    <cellStyle name="20 % - Accent5 5 2 3" xfId="165" xr:uid="{00000000-0005-0000-0000-0000A3000000}"/>
    <cellStyle name="20 % - Accent5 5 3" xfId="166" xr:uid="{00000000-0005-0000-0000-0000A4000000}"/>
    <cellStyle name="20 % - Accent5 5 3 2" xfId="167" xr:uid="{00000000-0005-0000-0000-0000A5000000}"/>
    <cellStyle name="20 % - Accent5 5 4" xfId="168" xr:uid="{00000000-0005-0000-0000-0000A6000000}"/>
    <cellStyle name="20 % - Accent5 6" xfId="169" xr:uid="{00000000-0005-0000-0000-0000A7000000}"/>
    <cellStyle name="20 % - Accent5 6 2" xfId="170" xr:uid="{00000000-0005-0000-0000-0000A8000000}"/>
    <cellStyle name="20 % - Accent5 6 2 2" xfId="171" xr:uid="{00000000-0005-0000-0000-0000A9000000}"/>
    <cellStyle name="20 % - Accent5 6 3" xfId="172" xr:uid="{00000000-0005-0000-0000-0000AA000000}"/>
    <cellStyle name="20 % - Accent5 7" xfId="173" xr:uid="{00000000-0005-0000-0000-0000AB000000}"/>
    <cellStyle name="20 % - Accent5 7 2" xfId="174" xr:uid="{00000000-0005-0000-0000-0000AC000000}"/>
    <cellStyle name="20 % - Accent5 8" xfId="175" xr:uid="{00000000-0005-0000-0000-0000AD000000}"/>
    <cellStyle name="20 % - Accent5 9" xfId="176" xr:uid="{00000000-0005-0000-0000-0000AE000000}"/>
    <cellStyle name="20 % - Accent6 10" xfId="177" xr:uid="{00000000-0005-0000-0000-0000AF000000}"/>
    <cellStyle name="20 % - Accent6 2" xfId="178" xr:uid="{00000000-0005-0000-0000-0000B0000000}"/>
    <cellStyle name="20 % - Accent6 3" xfId="179" xr:uid="{00000000-0005-0000-0000-0000B1000000}"/>
    <cellStyle name="20 % - Accent6 4" xfId="180" xr:uid="{00000000-0005-0000-0000-0000B2000000}"/>
    <cellStyle name="20 % - Accent6 4 2" xfId="181" xr:uid="{00000000-0005-0000-0000-0000B3000000}"/>
    <cellStyle name="20 % - Accent6 4 2 2" xfId="182" xr:uid="{00000000-0005-0000-0000-0000B4000000}"/>
    <cellStyle name="20 % - Accent6 4 2 2 2" xfId="183" xr:uid="{00000000-0005-0000-0000-0000B5000000}"/>
    <cellStyle name="20 % - Accent6 4 2 2 2 2" xfId="184" xr:uid="{00000000-0005-0000-0000-0000B6000000}"/>
    <cellStyle name="20 % - Accent6 4 2 2 3" xfId="185" xr:uid="{00000000-0005-0000-0000-0000B7000000}"/>
    <cellStyle name="20 % - Accent6 4 2 3" xfId="186" xr:uid="{00000000-0005-0000-0000-0000B8000000}"/>
    <cellStyle name="20 % - Accent6 4 2 3 2" xfId="187" xr:uid="{00000000-0005-0000-0000-0000B9000000}"/>
    <cellStyle name="20 % - Accent6 4 2 4" xfId="188" xr:uid="{00000000-0005-0000-0000-0000BA000000}"/>
    <cellStyle name="20 % - Accent6 4 3" xfId="189" xr:uid="{00000000-0005-0000-0000-0000BB000000}"/>
    <cellStyle name="20 % - Accent6 4 3 2" xfId="190" xr:uid="{00000000-0005-0000-0000-0000BC000000}"/>
    <cellStyle name="20 % - Accent6 4 3 2 2" xfId="191" xr:uid="{00000000-0005-0000-0000-0000BD000000}"/>
    <cellStyle name="20 % - Accent6 4 3 3" xfId="192" xr:uid="{00000000-0005-0000-0000-0000BE000000}"/>
    <cellStyle name="20 % - Accent6 4 4" xfId="193" xr:uid="{00000000-0005-0000-0000-0000BF000000}"/>
    <cellStyle name="20 % - Accent6 4 4 2" xfId="194" xr:uid="{00000000-0005-0000-0000-0000C0000000}"/>
    <cellStyle name="20 % - Accent6 4 5" xfId="195" xr:uid="{00000000-0005-0000-0000-0000C1000000}"/>
    <cellStyle name="20 % - Accent6 5" xfId="196" xr:uid="{00000000-0005-0000-0000-0000C2000000}"/>
    <cellStyle name="20 % - Accent6 5 2" xfId="197" xr:uid="{00000000-0005-0000-0000-0000C3000000}"/>
    <cellStyle name="20 % - Accent6 5 2 2" xfId="198" xr:uid="{00000000-0005-0000-0000-0000C4000000}"/>
    <cellStyle name="20 % - Accent6 5 2 2 2" xfId="199" xr:uid="{00000000-0005-0000-0000-0000C5000000}"/>
    <cellStyle name="20 % - Accent6 5 2 3" xfId="200" xr:uid="{00000000-0005-0000-0000-0000C6000000}"/>
    <cellStyle name="20 % - Accent6 5 3" xfId="201" xr:uid="{00000000-0005-0000-0000-0000C7000000}"/>
    <cellStyle name="20 % - Accent6 5 3 2" xfId="202" xr:uid="{00000000-0005-0000-0000-0000C8000000}"/>
    <cellStyle name="20 % - Accent6 5 4" xfId="203" xr:uid="{00000000-0005-0000-0000-0000C9000000}"/>
    <cellStyle name="20 % - Accent6 6" xfId="204" xr:uid="{00000000-0005-0000-0000-0000CA000000}"/>
    <cellStyle name="20 % - Accent6 6 2" xfId="205" xr:uid="{00000000-0005-0000-0000-0000CB000000}"/>
    <cellStyle name="20 % - Accent6 6 2 2" xfId="206" xr:uid="{00000000-0005-0000-0000-0000CC000000}"/>
    <cellStyle name="20 % - Accent6 6 3" xfId="207" xr:uid="{00000000-0005-0000-0000-0000CD000000}"/>
    <cellStyle name="20 % - Accent6 7" xfId="208" xr:uid="{00000000-0005-0000-0000-0000CE000000}"/>
    <cellStyle name="20 % - Accent6 7 2" xfId="209" xr:uid="{00000000-0005-0000-0000-0000CF000000}"/>
    <cellStyle name="20 % - Accent6 8" xfId="210" xr:uid="{00000000-0005-0000-0000-0000D0000000}"/>
    <cellStyle name="20 % - Accent6 9" xfId="211" xr:uid="{00000000-0005-0000-0000-0000D1000000}"/>
    <cellStyle name="40 % - Accent1 10" xfId="212" xr:uid="{00000000-0005-0000-0000-0000D2000000}"/>
    <cellStyle name="40 % - Accent1 2" xfId="213" xr:uid="{00000000-0005-0000-0000-0000D3000000}"/>
    <cellStyle name="40 % - Accent1 3" xfId="214" xr:uid="{00000000-0005-0000-0000-0000D4000000}"/>
    <cellStyle name="40 % - Accent1 4" xfId="215" xr:uid="{00000000-0005-0000-0000-0000D5000000}"/>
    <cellStyle name="40 % - Accent1 4 2" xfId="216" xr:uid="{00000000-0005-0000-0000-0000D6000000}"/>
    <cellStyle name="40 % - Accent1 4 2 2" xfId="217" xr:uid="{00000000-0005-0000-0000-0000D7000000}"/>
    <cellStyle name="40 % - Accent1 4 2 2 2" xfId="218" xr:uid="{00000000-0005-0000-0000-0000D8000000}"/>
    <cellStyle name="40 % - Accent1 4 2 2 2 2" xfId="219" xr:uid="{00000000-0005-0000-0000-0000D9000000}"/>
    <cellStyle name="40 % - Accent1 4 2 2 3" xfId="220" xr:uid="{00000000-0005-0000-0000-0000DA000000}"/>
    <cellStyle name="40 % - Accent1 4 2 3" xfId="221" xr:uid="{00000000-0005-0000-0000-0000DB000000}"/>
    <cellStyle name="40 % - Accent1 4 2 3 2" xfId="222" xr:uid="{00000000-0005-0000-0000-0000DC000000}"/>
    <cellStyle name="40 % - Accent1 4 2 4" xfId="223" xr:uid="{00000000-0005-0000-0000-0000DD000000}"/>
    <cellStyle name="40 % - Accent1 4 3" xfId="224" xr:uid="{00000000-0005-0000-0000-0000DE000000}"/>
    <cellStyle name="40 % - Accent1 4 3 2" xfId="225" xr:uid="{00000000-0005-0000-0000-0000DF000000}"/>
    <cellStyle name="40 % - Accent1 4 3 2 2" xfId="226" xr:uid="{00000000-0005-0000-0000-0000E0000000}"/>
    <cellStyle name="40 % - Accent1 4 3 3" xfId="227" xr:uid="{00000000-0005-0000-0000-0000E1000000}"/>
    <cellStyle name="40 % - Accent1 4 4" xfId="228" xr:uid="{00000000-0005-0000-0000-0000E2000000}"/>
    <cellStyle name="40 % - Accent1 4 4 2" xfId="229" xr:uid="{00000000-0005-0000-0000-0000E3000000}"/>
    <cellStyle name="40 % - Accent1 4 5" xfId="230" xr:uid="{00000000-0005-0000-0000-0000E4000000}"/>
    <cellStyle name="40 % - Accent1 5" xfId="231" xr:uid="{00000000-0005-0000-0000-0000E5000000}"/>
    <cellStyle name="40 % - Accent1 5 2" xfId="232" xr:uid="{00000000-0005-0000-0000-0000E6000000}"/>
    <cellStyle name="40 % - Accent1 5 2 2" xfId="233" xr:uid="{00000000-0005-0000-0000-0000E7000000}"/>
    <cellStyle name="40 % - Accent1 5 2 2 2" xfId="234" xr:uid="{00000000-0005-0000-0000-0000E8000000}"/>
    <cellStyle name="40 % - Accent1 5 2 3" xfId="235" xr:uid="{00000000-0005-0000-0000-0000E9000000}"/>
    <cellStyle name="40 % - Accent1 5 3" xfId="236" xr:uid="{00000000-0005-0000-0000-0000EA000000}"/>
    <cellStyle name="40 % - Accent1 5 3 2" xfId="237" xr:uid="{00000000-0005-0000-0000-0000EB000000}"/>
    <cellStyle name="40 % - Accent1 5 4" xfId="238" xr:uid="{00000000-0005-0000-0000-0000EC000000}"/>
    <cellStyle name="40 % - Accent1 6" xfId="239" xr:uid="{00000000-0005-0000-0000-0000ED000000}"/>
    <cellStyle name="40 % - Accent1 6 2" xfId="240" xr:uid="{00000000-0005-0000-0000-0000EE000000}"/>
    <cellStyle name="40 % - Accent1 6 2 2" xfId="241" xr:uid="{00000000-0005-0000-0000-0000EF000000}"/>
    <cellStyle name="40 % - Accent1 6 3" xfId="242" xr:uid="{00000000-0005-0000-0000-0000F0000000}"/>
    <cellStyle name="40 % - Accent1 7" xfId="243" xr:uid="{00000000-0005-0000-0000-0000F1000000}"/>
    <cellStyle name="40 % - Accent1 7 2" xfId="244" xr:uid="{00000000-0005-0000-0000-0000F2000000}"/>
    <cellStyle name="40 % - Accent1 8" xfId="245" xr:uid="{00000000-0005-0000-0000-0000F3000000}"/>
    <cellStyle name="40 % - Accent1 9" xfId="246" xr:uid="{00000000-0005-0000-0000-0000F4000000}"/>
    <cellStyle name="40 % - Accent2 10" xfId="247" xr:uid="{00000000-0005-0000-0000-0000F5000000}"/>
    <cellStyle name="40 % - Accent2 2" xfId="248" xr:uid="{00000000-0005-0000-0000-0000F6000000}"/>
    <cellStyle name="40 % - Accent2 3" xfId="249" xr:uid="{00000000-0005-0000-0000-0000F7000000}"/>
    <cellStyle name="40 % - Accent2 4" xfId="250" xr:uid="{00000000-0005-0000-0000-0000F8000000}"/>
    <cellStyle name="40 % - Accent2 4 2" xfId="251" xr:uid="{00000000-0005-0000-0000-0000F9000000}"/>
    <cellStyle name="40 % - Accent2 4 2 2" xfId="252" xr:uid="{00000000-0005-0000-0000-0000FA000000}"/>
    <cellStyle name="40 % - Accent2 4 2 2 2" xfId="253" xr:uid="{00000000-0005-0000-0000-0000FB000000}"/>
    <cellStyle name="40 % - Accent2 4 2 2 2 2" xfId="254" xr:uid="{00000000-0005-0000-0000-0000FC000000}"/>
    <cellStyle name="40 % - Accent2 4 2 2 3" xfId="255" xr:uid="{00000000-0005-0000-0000-0000FD000000}"/>
    <cellStyle name="40 % - Accent2 4 2 3" xfId="256" xr:uid="{00000000-0005-0000-0000-0000FE000000}"/>
    <cellStyle name="40 % - Accent2 4 2 3 2" xfId="257" xr:uid="{00000000-0005-0000-0000-0000FF000000}"/>
    <cellStyle name="40 % - Accent2 4 2 4" xfId="258" xr:uid="{00000000-0005-0000-0000-000000010000}"/>
    <cellStyle name="40 % - Accent2 4 3" xfId="259" xr:uid="{00000000-0005-0000-0000-000001010000}"/>
    <cellStyle name="40 % - Accent2 4 3 2" xfId="260" xr:uid="{00000000-0005-0000-0000-000002010000}"/>
    <cellStyle name="40 % - Accent2 4 3 2 2" xfId="261" xr:uid="{00000000-0005-0000-0000-000003010000}"/>
    <cellStyle name="40 % - Accent2 4 3 3" xfId="262" xr:uid="{00000000-0005-0000-0000-000004010000}"/>
    <cellStyle name="40 % - Accent2 4 4" xfId="263" xr:uid="{00000000-0005-0000-0000-000005010000}"/>
    <cellStyle name="40 % - Accent2 4 4 2" xfId="264" xr:uid="{00000000-0005-0000-0000-000006010000}"/>
    <cellStyle name="40 % - Accent2 4 5" xfId="265" xr:uid="{00000000-0005-0000-0000-000007010000}"/>
    <cellStyle name="40 % - Accent2 5" xfId="266" xr:uid="{00000000-0005-0000-0000-000008010000}"/>
    <cellStyle name="40 % - Accent2 5 2" xfId="267" xr:uid="{00000000-0005-0000-0000-000009010000}"/>
    <cellStyle name="40 % - Accent2 5 2 2" xfId="268" xr:uid="{00000000-0005-0000-0000-00000A010000}"/>
    <cellStyle name="40 % - Accent2 5 2 2 2" xfId="269" xr:uid="{00000000-0005-0000-0000-00000B010000}"/>
    <cellStyle name="40 % - Accent2 5 2 3" xfId="270" xr:uid="{00000000-0005-0000-0000-00000C010000}"/>
    <cellStyle name="40 % - Accent2 5 3" xfId="271" xr:uid="{00000000-0005-0000-0000-00000D010000}"/>
    <cellStyle name="40 % - Accent2 5 3 2" xfId="272" xr:uid="{00000000-0005-0000-0000-00000E010000}"/>
    <cellStyle name="40 % - Accent2 5 4" xfId="273" xr:uid="{00000000-0005-0000-0000-00000F010000}"/>
    <cellStyle name="40 % - Accent2 6" xfId="274" xr:uid="{00000000-0005-0000-0000-000010010000}"/>
    <cellStyle name="40 % - Accent2 6 2" xfId="275" xr:uid="{00000000-0005-0000-0000-000011010000}"/>
    <cellStyle name="40 % - Accent2 6 2 2" xfId="276" xr:uid="{00000000-0005-0000-0000-000012010000}"/>
    <cellStyle name="40 % - Accent2 6 3" xfId="277" xr:uid="{00000000-0005-0000-0000-000013010000}"/>
    <cellStyle name="40 % - Accent2 7" xfId="278" xr:uid="{00000000-0005-0000-0000-000014010000}"/>
    <cellStyle name="40 % - Accent2 7 2" xfId="279" xr:uid="{00000000-0005-0000-0000-000015010000}"/>
    <cellStyle name="40 % - Accent2 8" xfId="280" xr:uid="{00000000-0005-0000-0000-000016010000}"/>
    <cellStyle name="40 % - Accent2 9" xfId="281" xr:uid="{00000000-0005-0000-0000-000017010000}"/>
    <cellStyle name="40 % - Accent3 10" xfId="282" xr:uid="{00000000-0005-0000-0000-000018010000}"/>
    <cellStyle name="40 % - Accent3 2" xfId="283" xr:uid="{00000000-0005-0000-0000-000019010000}"/>
    <cellStyle name="40 % - Accent3 3" xfId="284" xr:uid="{00000000-0005-0000-0000-00001A010000}"/>
    <cellStyle name="40 % - Accent3 4" xfId="285" xr:uid="{00000000-0005-0000-0000-00001B010000}"/>
    <cellStyle name="40 % - Accent3 4 2" xfId="286" xr:uid="{00000000-0005-0000-0000-00001C010000}"/>
    <cellStyle name="40 % - Accent3 4 2 2" xfId="287" xr:uid="{00000000-0005-0000-0000-00001D010000}"/>
    <cellStyle name="40 % - Accent3 4 2 2 2" xfId="288" xr:uid="{00000000-0005-0000-0000-00001E010000}"/>
    <cellStyle name="40 % - Accent3 4 2 2 2 2" xfId="289" xr:uid="{00000000-0005-0000-0000-00001F010000}"/>
    <cellStyle name="40 % - Accent3 4 2 2 3" xfId="290" xr:uid="{00000000-0005-0000-0000-000020010000}"/>
    <cellStyle name="40 % - Accent3 4 2 3" xfId="291" xr:uid="{00000000-0005-0000-0000-000021010000}"/>
    <cellStyle name="40 % - Accent3 4 2 3 2" xfId="292" xr:uid="{00000000-0005-0000-0000-000022010000}"/>
    <cellStyle name="40 % - Accent3 4 2 4" xfId="293" xr:uid="{00000000-0005-0000-0000-000023010000}"/>
    <cellStyle name="40 % - Accent3 4 3" xfId="294" xr:uid="{00000000-0005-0000-0000-000024010000}"/>
    <cellStyle name="40 % - Accent3 4 3 2" xfId="295" xr:uid="{00000000-0005-0000-0000-000025010000}"/>
    <cellStyle name="40 % - Accent3 4 3 2 2" xfId="296" xr:uid="{00000000-0005-0000-0000-000026010000}"/>
    <cellStyle name="40 % - Accent3 4 3 3" xfId="297" xr:uid="{00000000-0005-0000-0000-000027010000}"/>
    <cellStyle name="40 % - Accent3 4 4" xfId="298" xr:uid="{00000000-0005-0000-0000-000028010000}"/>
    <cellStyle name="40 % - Accent3 4 4 2" xfId="299" xr:uid="{00000000-0005-0000-0000-000029010000}"/>
    <cellStyle name="40 % - Accent3 4 5" xfId="300" xr:uid="{00000000-0005-0000-0000-00002A010000}"/>
    <cellStyle name="40 % - Accent3 5" xfId="301" xr:uid="{00000000-0005-0000-0000-00002B010000}"/>
    <cellStyle name="40 % - Accent3 5 2" xfId="302" xr:uid="{00000000-0005-0000-0000-00002C010000}"/>
    <cellStyle name="40 % - Accent3 5 2 2" xfId="303" xr:uid="{00000000-0005-0000-0000-00002D010000}"/>
    <cellStyle name="40 % - Accent3 5 2 2 2" xfId="304" xr:uid="{00000000-0005-0000-0000-00002E010000}"/>
    <cellStyle name="40 % - Accent3 5 2 3" xfId="305" xr:uid="{00000000-0005-0000-0000-00002F010000}"/>
    <cellStyle name="40 % - Accent3 5 3" xfId="306" xr:uid="{00000000-0005-0000-0000-000030010000}"/>
    <cellStyle name="40 % - Accent3 5 3 2" xfId="307" xr:uid="{00000000-0005-0000-0000-000031010000}"/>
    <cellStyle name="40 % - Accent3 5 4" xfId="308" xr:uid="{00000000-0005-0000-0000-000032010000}"/>
    <cellStyle name="40 % - Accent3 6" xfId="309" xr:uid="{00000000-0005-0000-0000-000033010000}"/>
    <cellStyle name="40 % - Accent3 6 2" xfId="310" xr:uid="{00000000-0005-0000-0000-000034010000}"/>
    <cellStyle name="40 % - Accent3 6 2 2" xfId="311" xr:uid="{00000000-0005-0000-0000-000035010000}"/>
    <cellStyle name="40 % - Accent3 6 3" xfId="312" xr:uid="{00000000-0005-0000-0000-000036010000}"/>
    <cellStyle name="40 % - Accent3 7" xfId="313" xr:uid="{00000000-0005-0000-0000-000037010000}"/>
    <cellStyle name="40 % - Accent3 7 2" xfId="314" xr:uid="{00000000-0005-0000-0000-000038010000}"/>
    <cellStyle name="40 % - Accent3 8" xfId="315" xr:uid="{00000000-0005-0000-0000-000039010000}"/>
    <cellStyle name="40 % - Accent3 9" xfId="316" xr:uid="{00000000-0005-0000-0000-00003A010000}"/>
    <cellStyle name="40 % - Accent4 10" xfId="317" xr:uid="{00000000-0005-0000-0000-00003B010000}"/>
    <cellStyle name="40 % - Accent4 2" xfId="318" xr:uid="{00000000-0005-0000-0000-00003C010000}"/>
    <cellStyle name="40 % - Accent4 3" xfId="319" xr:uid="{00000000-0005-0000-0000-00003D010000}"/>
    <cellStyle name="40 % - Accent4 4" xfId="320" xr:uid="{00000000-0005-0000-0000-00003E010000}"/>
    <cellStyle name="40 % - Accent4 4 2" xfId="321" xr:uid="{00000000-0005-0000-0000-00003F010000}"/>
    <cellStyle name="40 % - Accent4 4 2 2" xfId="322" xr:uid="{00000000-0005-0000-0000-000040010000}"/>
    <cellStyle name="40 % - Accent4 4 2 2 2" xfId="323" xr:uid="{00000000-0005-0000-0000-000041010000}"/>
    <cellStyle name="40 % - Accent4 4 2 2 2 2" xfId="324" xr:uid="{00000000-0005-0000-0000-000042010000}"/>
    <cellStyle name="40 % - Accent4 4 2 2 3" xfId="325" xr:uid="{00000000-0005-0000-0000-000043010000}"/>
    <cellStyle name="40 % - Accent4 4 2 3" xfId="326" xr:uid="{00000000-0005-0000-0000-000044010000}"/>
    <cellStyle name="40 % - Accent4 4 2 3 2" xfId="327" xr:uid="{00000000-0005-0000-0000-000045010000}"/>
    <cellStyle name="40 % - Accent4 4 2 4" xfId="328" xr:uid="{00000000-0005-0000-0000-000046010000}"/>
    <cellStyle name="40 % - Accent4 4 3" xfId="329" xr:uid="{00000000-0005-0000-0000-000047010000}"/>
    <cellStyle name="40 % - Accent4 4 3 2" xfId="330" xr:uid="{00000000-0005-0000-0000-000048010000}"/>
    <cellStyle name="40 % - Accent4 4 3 2 2" xfId="331" xr:uid="{00000000-0005-0000-0000-000049010000}"/>
    <cellStyle name="40 % - Accent4 4 3 3" xfId="332" xr:uid="{00000000-0005-0000-0000-00004A010000}"/>
    <cellStyle name="40 % - Accent4 4 4" xfId="333" xr:uid="{00000000-0005-0000-0000-00004B010000}"/>
    <cellStyle name="40 % - Accent4 4 4 2" xfId="334" xr:uid="{00000000-0005-0000-0000-00004C010000}"/>
    <cellStyle name="40 % - Accent4 4 5" xfId="335" xr:uid="{00000000-0005-0000-0000-00004D010000}"/>
    <cellStyle name="40 % - Accent4 5" xfId="336" xr:uid="{00000000-0005-0000-0000-00004E010000}"/>
    <cellStyle name="40 % - Accent4 5 2" xfId="337" xr:uid="{00000000-0005-0000-0000-00004F010000}"/>
    <cellStyle name="40 % - Accent4 5 2 2" xfId="338" xr:uid="{00000000-0005-0000-0000-000050010000}"/>
    <cellStyle name="40 % - Accent4 5 2 2 2" xfId="339" xr:uid="{00000000-0005-0000-0000-000051010000}"/>
    <cellStyle name="40 % - Accent4 5 2 3" xfId="340" xr:uid="{00000000-0005-0000-0000-000052010000}"/>
    <cellStyle name="40 % - Accent4 5 3" xfId="341" xr:uid="{00000000-0005-0000-0000-000053010000}"/>
    <cellStyle name="40 % - Accent4 5 3 2" xfId="342" xr:uid="{00000000-0005-0000-0000-000054010000}"/>
    <cellStyle name="40 % - Accent4 5 4" xfId="343" xr:uid="{00000000-0005-0000-0000-000055010000}"/>
    <cellStyle name="40 % - Accent4 6" xfId="344" xr:uid="{00000000-0005-0000-0000-000056010000}"/>
    <cellStyle name="40 % - Accent4 6 2" xfId="345" xr:uid="{00000000-0005-0000-0000-000057010000}"/>
    <cellStyle name="40 % - Accent4 6 2 2" xfId="346" xr:uid="{00000000-0005-0000-0000-000058010000}"/>
    <cellStyle name="40 % - Accent4 6 3" xfId="347" xr:uid="{00000000-0005-0000-0000-000059010000}"/>
    <cellStyle name="40 % - Accent4 7" xfId="348" xr:uid="{00000000-0005-0000-0000-00005A010000}"/>
    <cellStyle name="40 % - Accent4 7 2" xfId="349" xr:uid="{00000000-0005-0000-0000-00005B010000}"/>
    <cellStyle name="40 % - Accent4 8" xfId="350" xr:uid="{00000000-0005-0000-0000-00005C010000}"/>
    <cellStyle name="40 % - Accent4 9" xfId="351" xr:uid="{00000000-0005-0000-0000-00005D010000}"/>
    <cellStyle name="40 % - Accent5 10" xfId="352" xr:uid="{00000000-0005-0000-0000-00005E010000}"/>
    <cellStyle name="40 % - Accent5 2" xfId="353" xr:uid="{00000000-0005-0000-0000-00005F010000}"/>
    <cellStyle name="40 % - Accent5 3" xfId="354" xr:uid="{00000000-0005-0000-0000-000060010000}"/>
    <cellStyle name="40 % - Accent5 4" xfId="355" xr:uid="{00000000-0005-0000-0000-000061010000}"/>
    <cellStyle name="40 % - Accent5 4 2" xfId="356" xr:uid="{00000000-0005-0000-0000-000062010000}"/>
    <cellStyle name="40 % - Accent5 4 2 2" xfId="357" xr:uid="{00000000-0005-0000-0000-000063010000}"/>
    <cellStyle name="40 % - Accent5 4 2 2 2" xfId="358" xr:uid="{00000000-0005-0000-0000-000064010000}"/>
    <cellStyle name="40 % - Accent5 4 2 2 2 2" xfId="359" xr:uid="{00000000-0005-0000-0000-000065010000}"/>
    <cellStyle name="40 % - Accent5 4 2 2 3" xfId="360" xr:uid="{00000000-0005-0000-0000-000066010000}"/>
    <cellStyle name="40 % - Accent5 4 2 3" xfId="361" xr:uid="{00000000-0005-0000-0000-000067010000}"/>
    <cellStyle name="40 % - Accent5 4 2 3 2" xfId="362" xr:uid="{00000000-0005-0000-0000-000068010000}"/>
    <cellStyle name="40 % - Accent5 4 2 4" xfId="363" xr:uid="{00000000-0005-0000-0000-000069010000}"/>
    <cellStyle name="40 % - Accent5 4 3" xfId="364" xr:uid="{00000000-0005-0000-0000-00006A010000}"/>
    <cellStyle name="40 % - Accent5 4 3 2" xfId="365" xr:uid="{00000000-0005-0000-0000-00006B010000}"/>
    <cellStyle name="40 % - Accent5 4 3 2 2" xfId="366" xr:uid="{00000000-0005-0000-0000-00006C010000}"/>
    <cellStyle name="40 % - Accent5 4 3 3" xfId="367" xr:uid="{00000000-0005-0000-0000-00006D010000}"/>
    <cellStyle name="40 % - Accent5 4 4" xfId="368" xr:uid="{00000000-0005-0000-0000-00006E010000}"/>
    <cellStyle name="40 % - Accent5 4 4 2" xfId="369" xr:uid="{00000000-0005-0000-0000-00006F010000}"/>
    <cellStyle name="40 % - Accent5 4 5" xfId="370" xr:uid="{00000000-0005-0000-0000-000070010000}"/>
    <cellStyle name="40 % - Accent5 5" xfId="371" xr:uid="{00000000-0005-0000-0000-000071010000}"/>
    <cellStyle name="40 % - Accent5 5 2" xfId="372" xr:uid="{00000000-0005-0000-0000-000072010000}"/>
    <cellStyle name="40 % - Accent5 5 2 2" xfId="373" xr:uid="{00000000-0005-0000-0000-000073010000}"/>
    <cellStyle name="40 % - Accent5 5 2 2 2" xfId="374" xr:uid="{00000000-0005-0000-0000-000074010000}"/>
    <cellStyle name="40 % - Accent5 5 2 3" xfId="375" xr:uid="{00000000-0005-0000-0000-000075010000}"/>
    <cellStyle name="40 % - Accent5 5 3" xfId="376" xr:uid="{00000000-0005-0000-0000-000076010000}"/>
    <cellStyle name="40 % - Accent5 5 3 2" xfId="377" xr:uid="{00000000-0005-0000-0000-000077010000}"/>
    <cellStyle name="40 % - Accent5 5 4" xfId="378" xr:uid="{00000000-0005-0000-0000-000078010000}"/>
    <cellStyle name="40 % - Accent5 6" xfId="379" xr:uid="{00000000-0005-0000-0000-000079010000}"/>
    <cellStyle name="40 % - Accent5 6 2" xfId="380" xr:uid="{00000000-0005-0000-0000-00007A010000}"/>
    <cellStyle name="40 % - Accent5 6 2 2" xfId="381" xr:uid="{00000000-0005-0000-0000-00007B010000}"/>
    <cellStyle name="40 % - Accent5 6 3" xfId="382" xr:uid="{00000000-0005-0000-0000-00007C010000}"/>
    <cellStyle name="40 % - Accent5 7" xfId="383" xr:uid="{00000000-0005-0000-0000-00007D010000}"/>
    <cellStyle name="40 % - Accent5 7 2" xfId="384" xr:uid="{00000000-0005-0000-0000-00007E010000}"/>
    <cellStyle name="40 % - Accent5 8" xfId="385" xr:uid="{00000000-0005-0000-0000-00007F010000}"/>
    <cellStyle name="40 % - Accent5 9" xfId="386" xr:uid="{00000000-0005-0000-0000-000080010000}"/>
    <cellStyle name="40 % - Accent6 10" xfId="387" xr:uid="{00000000-0005-0000-0000-000081010000}"/>
    <cellStyle name="40 % - Accent6 2" xfId="388" xr:uid="{00000000-0005-0000-0000-000082010000}"/>
    <cellStyle name="40 % - Accent6 3" xfId="389" xr:uid="{00000000-0005-0000-0000-000083010000}"/>
    <cellStyle name="40 % - Accent6 4" xfId="390" xr:uid="{00000000-0005-0000-0000-000084010000}"/>
    <cellStyle name="40 % - Accent6 4 2" xfId="391" xr:uid="{00000000-0005-0000-0000-000085010000}"/>
    <cellStyle name="40 % - Accent6 4 2 2" xfId="392" xr:uid="{00000000-0005-0000-0000-000086010000}"/>
    <cellStyle name="40 % - Accent6 4 2 2 2" xfId="393" xr:uid="{00000000-0005-0000-0000-000087010000}"/>
    <cellStyle name="40 % - Accent6 4 2 2 2 2" xfId="394" xr:uid="{00000000-0005-0000-0000-000088010000}"/>
    <cellStyle name="40 % - Accent6 4 2 2 3" xfId="395" xr:uid="{00000000-0005-0000-0000-000089010000}"/>
    <cellStyle name="40 % - Accent6 4 2 3" xfId="396" xr:uid="{00000000-0005-0000-0000-00008A010000}"/>
    <cellStyle name="40 % - Accent6 4 2 3 2" xfId="397" xr:uid="{00000000-0005-0000-0000-00008B010000}"/>
    <cellStyle name="40 % - Accent6 4 2 4" xfId="398" xr:uid="{00000000-0005-0000-0000-00008C010000}"/>
    <cellStyle name="40 % - Accent6 4 3" xfId="399" xr:uid="{00000000-0005-0000-0000-00008D010000}"/>
    <cellStyle name="40 % - Accent6 4 3 2" xfId="400" xr:uid="{00000000-0005-0000-0000-00008E010000}"/>
    <cellStyle name="40 % - Accent6 4 3 2 2" xfId="401" xr:uid="{00000000-0005-0000-0000-00008F010000}"/>
    <cellStyle name="40 % - Accent6 4 3 3" xfId="402" xr:uid="{00000000-0005-0000-0000-000090010000}"/>
    <cellStyle name="40 % - Accent6 4 4" xfId="403" xr:uid="{00000000-0005-0000-0000-000091010000}"/>
    <cellStyle name="40 % - Accent6 4 4 2" xfId="404" xr:uid="{00000000-0005-0000-0000-000092010000}"/>
    <cellStyle name="40 % - Accent6 4 5" xfId="405" xr:uid="{00000000-0005-0000-0000-000093010000}"/>
    <cellStyle name="40 % - Accent6 5" xfId="406" xr:uid="{00000000-0005-0000-0000-000094010000}"/>
    <cellStyle name="40 % - Accent6 5 2" xfId="407" xr:uid="{00000000-0005-0000-0000-000095010000}"/>
    <cellStyle name="40 % - Accent6 5 2 2" xfId="408" xr:uid="{00000000-0005-0000-0000-000096010000}"/>
    <cellStyle name="40 % - Accent6 5 2 2 2" xfId="409" xr:uid="{00000000-0005-0000-0000-000097010000}"/>
    <cellStyle name="40 % - Accent6 5 2 3" xfId="410" xr:uid="{00000000-0005-0000-0000-000098010000}"/>
    <cellStyle name="40 % - Accent6 5 3" xfId="411" xr:uid="{00000000-0005-0000-0000-000099010000}"/>
    <cellStyle name="40 % - Accent6 5 3 2" xfId="412" xr:uid="{00000000-0005-0000-0000-00009A010000}"/>
    <cellStyle name="40 % - Accent6 5 4" xfId="413" xr:uid="{00000000-0005-0000-0000-00009B010000}"/>
    <cellStyle name="40 % - Accent6 6" xfId="414" xr:uid="{00000000-0005-0000-0000-00009C010000}"/>
    <cellStyle name="40 % - Accent6 6 2" xfId="415" xr:uid="{00000000-0005-0000-0000-00009D010000}"/>
    <cellStyle name="40 % - Accent6 6 2 2" xfId="416" xr:uid="{00000000-0005-0000-0000-00009E010000}"/>
    <cellStyle name="40 % - Accent6 6 3" xfId="417" xr:uid="{00000000-0005-0000-0000-00009F010000}"/>
    <cellStyle name="40 % - Accent6 7" xfId="418" xr:uid="{00000000-0005-0000-0000-0000A0010000}"/>
    <cellStyle name="40 % - Accent6 7 2" xfId="419" xr:uid="{00000000-0005-0000-0000-0000A1010000}"/>
    <cellStyle name="40 % - Accent6 8" xfId="420" xr:uid="{00000000-0005-0000-0000-0000A2010000}"/>
    <cellStyle name="40 % - Accent6 9" xfId="421" xr:uid="{00000000-0005-0000-0000-0000A3010000}"/>
    <cellStyle name="60 % - Accent1 2" xfId="422" xr:uid="{00000000-0005-0000-0000-0000A4010000}"/>
    <cellStyle name="60 % - Accent2 2" xfId="423" xr:uid="{00000000-0005-0000-0000-0000A5010000}"/>
    <cellStyle name="60 % - Accent3 2" xfId="424" xr:uid="{00000000-0005-0000-0000-0000A6010000}"/>
    <cellStyle name="60 % - Accent4 2" xfId="425" xr:uid="{00000000-0005-0000-0000-0000A7010000}"/>
    <cellStyle name="60 % - Accent5 2" xfId="426" xr:uid="{00000000-0005-0000-0000-0000A8010000}"/>
    <cellStyle name="60 % - Accent6 2" xfId="427" xr:uid="{00000000-0005-0000-0000-0000A9010000}"/>
    <cellStyle name="Accent1 2" xfId="428" xr:uid="{00000000-0005-0000-0000-0000AA010000}"/>
    <cellStyle name="Accent2 2" xfId="429" xr:uid="{00000000-0005-0000-0000-0000AB010000}"/>
    <cellStyle name="Accent3 2" xfId="430" xr:uid="{00000000-0005-0000-0000-0000AC010000}"/>
    <cellStyle name="Accent4 2" xfId="431" xr:uid="{00000000-0005-0000-0000-0000AD010000}"/>
    <cellStyle name="Accent5 2" xfId="432" xr:uid="{00000000-0005-0000-0000-0000AE010000}"/>
    <cellStyle name="Accent6 2" xfId="433" xr:uid="{00000000-0005-0000-0000-0000AF010000}"/>
    <cellStyle name="Avertissement 2" xfId="434" xr:uid="{00000000-0005-0000-0000-0000B0010000}"/>
    <cellStyle name="Calcul 2" xfId="435" xr:uid="{00000000-0005-0000-0000-0000B1010000}"/>
    <cellStyle name="Cellule liée 2" xfId="436" xr:uid="{00000000-0005-0000-0000-0000B2010000}"/>
    <cellStyle name="Commentaire 2" xfId="437" xr:uid="{00000000-0005-0000-0000-0000B3010000}"/>
    <cellStyle name="Commentaire 2 2" xfId="438" xr:uid="{00000000-0005-0000-0000-0000B4010000}"/>
    <cellStyle name="Commentaire 2 3" xfId="439" xr:uid="{00000000-0005-0000-0000-0000B5010000}"/>
    <cellStyle name="Commentaire 2 3 2" xfId="440" xr:uid="{00000000-0005-0000-0000-0000B6010000}"/>
    <cellStyle name="Commentaire 2 3 2 2" xfId="441" xr:uid="{00000000-0005-0000-0000-0000B7010000}"/>
    <cellStyle name="Commentaire 2 3 2 2 2" xfId="442" xr:uid="{00000000-0005-0000-0000-0000B8010000}"/>
    <cellStyle name="Commentaire 2 3 2 3" xfId="443" xr:uid="{00000000-0005-0000-0000-0000B9010000}"/>
    <cellStyle name="Commentaire 2 3 3" xfId="444" xr:uid="{00000000-0005-0000-0000-0000BA010000}"/>
    <cellStyle name="Commentaire 2 3 3 2" xfId="445" xr:uid="{00000000-0005-0000-0000-0000BB010000}"/>
    <cellStyle name="Commentaire 2 3 4" xfId="446" xr:uid="{00000000-0005-0000-0000-0000BC010000}"/>
    <cellStyle name="Commentaire 2 4" xfId="447" xr:uid="{00000000-0005-0000-0000-0000BD010000}"/>
    <cellStyle name="Commentaire 2 4 2" xfId="448" xr:uid="{00000000-0005-0000-0000-0000BE010000}"/>
    <cellStyle name="Commentaire 2 4 2 2" xfId="449" xr:uid="{00000000-0005-0000-0000-0000BF010000}"/>
    <cellStyle name="Commentaire 2 4 3" xfId="450" xr:uid="{00000000-0005-0000-0000-0000C0010000}"/>
    <cellStyle name="Commentaire 2 5" xfId="451" xr:uid="{00000000-0005-0000-0000-0000C1010000}"/>
    <cellStyle name="Commentaire 2 5 2" xfId="452" xr:uid="{00000000-0005-0000-0000-0000C2010000}"/>
    <cellStyle name="Commentaire 2 6" xfId="453" xr:uid="{00000000-0005-0000-0000-0000C3010000}"/>
    <cellStyle name="Commentaire 3" xfId="454" xr:uid="{00000000-0005-0000-0000-0000C4010000}"/>
    <cellStyle name="Commentaire 4" xfId="455" xr:uid="{00000000-0005-0000-0000-0000C5010000}"/>
    <cellStyle name="Commentaire 4 2" xfId="456" xr:uid="{00000000-0005-0000-0000-0000C6010000}"/>
    <cellStyle name="Commentaire 4 2 2" xfId="457" xr:uid="{00000000-0005-0000-0000-0000C7010000}"/>
    <cellStyle name="Commentaire 4 2 2 2" xfId="458" xr:uid="{00000000-0005-0000-0000-0000C8010000}"/>
    <cellStyle name="Commentaire 4 2 2 2 2" xfId="459" xr:uid="{00000000-0005-0000-0000-0000C9010000}"/>
    <cellStyle name="Commentaire 4 2 2 3" xfId="460" xr:uid="{00000000-0005-0000-0000-0000CA010000}"/>
    <cellStyle name="Commentaire 4 2 3" xfId="461" xr:uid="{00000000-0005-0000-0000-0000CB010000}"/>
    <cellStyle name="Commentaire 4 2 3 2" xfId="462" xr:uid="{00000000-0005-0000-0000-0000CC010000}"/>
    <cellStyle name="Commentaire 4 2 4" xfId="463" xr:uid="{00000000-0005-0000-0000-0000CD010000}"/>
    <cellStyle name="Commentaire 4 3" xfId="464" xr:uid="{00000000-0005-0000-0000-0000CE010000}"/>
    <cellStyle name="Commentaire 4 3 2" xfId="465" xr:uid="{00000000-0005-0000-0000-0000CF010000}"/>
    <cellStyle name="Commentaire 4 3 2 2" xfId="466" xr:uid="{00000000-0005-0000-0000-0000D0010000}"/>
    <cellStyle name="Commentaire 4 3 3" xfId="467" xr:uid="{00000000-0005-0000-0000-0000D1010000}"/>
    <cellStyle name="Commentaire 4 4" xfId="468" xr:uid="{00000000-0005-0000-0000-0000D2010000}"/>
    <cellStyle name="Commentaire 4 4 2" xfId="469" xr:uid="{00000000-0005-0000-0000-0000D3010000}"/>
    <cellStyle name="Commentaire 4 5" xfId="470" xr:uid="{00000000-0005-0000-0000-0000D4010000}"/>
    <cellStyle name="Commentaire 5" xfId="471" xr:uid="{00000000-0005-0000-0000-0000D5010000}"/>
    <cellStyle name="Commentaire 5 2" xfId="472" xr:uid="{00000000-0005-0000-0000-0000D6010000}"/>
    <cellStyle name="Commentaire 5 2 2" xfId="473" xr:uid="{00000000-0005-0000-0000-0000D7010000}"/>
    <cellStyle name="Commentaire 5 2 2 2" xfId="474" xr:uid="{00000000-0005-0000-0000-0000D8010000}"/>
    <cellStyle name="Commentaire 5 2 3" xfId="475" xr:uid="{00000000-0005-0000-0000-0000D9010000}"/>
    <cellStyle name="Commentaire 5 3" xfId="476" xr:uid="{00000000-0005-0000-0000-0000DA010000}"/>
    <cellStyle name="Commentaire 5 3 2" xfId="477" xr:uid="{00000000-0005-0000-0000-0000DB010000}"/>
    <cellStyle name="Commentaire 5 4" xfId="478" xr:uid="{00000000-0005-0000-0000-0000DC010000}"/>
    <cellStyle name="Commentaire 6" xfId="479" xr:uid="{00000000-0005-0000-0000-0000DD010000}"/>
    <cellStyle name="Commentaire 6 2" xfId="480" xr:uid="{00000000-0005-0000-0000-0000DE010000}"/>
    <cellStyle name="Commentaire 7" xfId="481" xr:uid="{00000000-0005-0000-0000-0000DF010000}"/>
    <cellStyle name="Commentaire 8" xfId="482" xr:uid="{00000000-0005-0000-0000-0000E0010000}"/>
    <cellStyle name="Commentaire 9" xfId="483" xr:uid="{00000000-0005-0000-0000-0000E1010000}"/>
    <cellStyle name="Entrée 2" xfId="484" xr:uid="{00000000-0005-0000-0000-0000E2010000}"/>
    <cellStyle name="Euro" xfId="701" xr:uid="{00000000-0005-0000-0000-0000E3010000}"/>
    <cellStyle name="Insatisfaisant 2" xfId="485" xr:uid="{00000000-0005-0000-0000-0000E4010000}"/>
    <cellStyle name="Lien hypertexte 2" xfId="486" xr:uid="{00000000-0005-0000-0000-0000E5010000}"/>
    <cellStyle name="Lien hypertexte 2 2" xfId="702" xr:uid="{00000000-0005-0000-0000-0000E6010000}"/>
    <cellStyle name="Milliers 2" xfId="487" xr:uid="{00000000-0005-0000-0000-0000E7010000}"/>
    <cellStyle name="Milliers 2 2" xfId="488" xr:uid="{00000000-0005-0000-0000-0000E8010000}"/>
    <cellStyle name="Milliers 2 2 2" xfId="489" xr:uid="{00000000-0005-0000-0000-0000E9010000}"/>
    <cellStyle name="Milliers 2 2 2 2" xfId="490" xr:uid="{00000000-0005-0000-0000-0000EA010000}"/>
    <cellStyle name="Milliers 2 2 2 2 2" xfId="491" xr:uid="{00000000-0005-0000-0000-0000EB010000}"/>
    <cellStyle name="Milliers 2 2 2 2 2 2" xfId="739" xr:uid="{00000000-0005-0000-0000-0000EB010000}"/>
    <cellStyle name="Milliers 2 2 2 2 3" xfId="738" xr:uid="{00000000-0005-0000-0000-0000EA010000}"/>
    <cellStyle name="Milliers 2 2 2 3" xfId="492" xr:uid="{00000000-0005-0000-0000-0000EC010000}"/>
    <cellStyle name="Milliers 2 2 2 3 2" xfId="740" xr:uid="{00000000-0005-0000-0000-0000EC010000}"/>
    <cellStyle name="Milliers 2 2 2 4" xfId="737" xr:uid="{00000000-0005-0000-0000-0000E9010000}"/>
    <cellStyle name="Milliers 2 2 3" xfId="493" xr:uid="{00000000-0005-0000-0000-0000ED010000}"/>
    <cellStyle name="Milliers 2 2 3 2" xfId="494" xr:uid="{00000000-0005-0000-0000-0000EE010000}"/>
    <cellStyle name="Milliers 2 2 3 2 2" xfId="742" xr:uid="{00000000-0005-0000-0000-0000EE010000}"/>
    <cellStyle name="Milliers 2 2 3 3" xfId="741" xr:uid="{00000000-0005-0000-0000-0000ED010000}"/>
    <cellStyle name="Milliers 2 2 4" xfId="495" xr:uid="{00000000-0005-0000-0000-0000EF010000}"/>
    <cellStyle name="Milliers 2 2 4 2" xfId="743" xr:uid="{00000000-0005-0000-0000-0000EF010000}"/>
    <cellStyle name="Milliers 2 2 5" xfId="736" xr:uid="{00000000-0005-0000-0000-0000E8010000}"/>
    <cellStyle name="Milliers 2 3" xfId="496" xr:uid="{00000000-0005-0000-0000-0000F0010000}"/>
    <cellStyle name="Milliers 2 3 2" xfId="497" xr:uid="{00000000-0005-0000-0000-0000F1010000}"/>
    <cellStyle name="Milliers 2 3 2 2" xfId="498" xr:uid="{00000000-0005-0000-0000-0000F2010000}"/>
    <cellStyle name="Milliers 2 3 2 2 2" xfId="746" xr:uid="{00000000-0005-0000-0000-0000F2010000}"/>
    <cellStyle name="Milliers 2 3 2 3" xfId="745" xr:uid="{00000000-0005-0000-0000-0000F1010000}"/>
    <cellStyle name="Milliers 2 3 3" xfId="499" xr:uid="{00000000-0005-0000-0000-0000F3010000}"/>
    <cellStyle name="Milliers 2 3 3 2" xfId="747" xr:uid="{00000000-0005-0000-0000-0000F3010000}"/>
    <cellStyle name="Milliers 2 3 4" xfId="744" xr:uid="{00000000-0005-0000-0000-0000F0010000}"/>
    <cellStyle name="Milliers 2 4" xfId="500" xr:uid="{00000000-0005-0000-0000-0000F4010000}"/>
    <cellStyle name="Milliers 2 4 2" xfId="501" xr:uid="{00000000-0005-0000-0000-0000F5010000}"/>
    <cellStyle name="Milliers 2 4 2 2" xfId="749" xr:uid="{00000000-0005-0000-0000-0000F5010000}"/>
    <cellStyle name="Milliers 2 4 3" xfId="748" xr:uid="{00000000-0005-0000-0000-0000F4010000}"/>
    <cellStyle name="Milliers 2 5" xfId="502" xr:uid="{00000000-0005-0000-0000-0000F6010000}"/>
    <cellStyle name="Milliers 2 5 2" xfId="750" xr:uid="{00000000-0005-0000-0000-0000F6010000}"/>
    <cellStyle name="Milliers 2 6" xfId="503" xr:uid="{00000000-0005-0000-0000-0000F7010000}"/>
    <cellStyle name="Milliers 2 6 2" xfId="751" xr:uid="{00000000-0005-0000-0000-0000F7010000}"/>
    <cellStyle name="Milliers 2 7" xfId="504" xr:uid="{00000000-0005-0000-0000-0000F8010000}"/>
    <cellStyle name="Milliers 2 7 2" xfId="752" xr:uid="{00000000-0005-0000-0000-0000F8010000}"/>
    <cellStyle name="Milliers 2 8" xfId="699" xr:uid="{00000000-0005-0000-0000-0000F9010000}"/>
    <cellStyle name="Milliers 2 8 2" xfId="774" xr:uid="{00000000-0005-0000-0000-0000F9010000}"/>
    <cellStyle name="Milliers 2 9" xfId="735" xr:uid="{00000000-0005-0000-0000-0000E7010000}"/>
    <cellStyle name="Milliers 3" xfId="505" xr:uid="{00000000-0005-0000-0000-0000FA010000}"/>
    <cellStyle name="Milliers 3 2" xfId="506" xr:uid="{00000000-0005-0000-0000-0000FB010000}"/>
    <cellStyle name="Milliers 3 2 2" xfId="754" xr:uid="{00000000-0005-0000-0000-0000FB010000}"/>
    <cellStyle name="Milliers 3 3" xfId="507" xr:uid="{00000000-0005-0000-0000-0000FC010000}"/>
    <cellStyle name="Milliers 3 3 2" xfId="755" xr:uid="{00000000-0005-0000-0000-0000FC010000}"/>
    <cellStyle name="Milliers 3 4" xfId="753" xr:uid="{00000000-0005-0000-0000-0000FA010000}"/>
    <cellStyle name="Milliers 4" xfId="508" xr:uid="{00000000-0005-0000-0000-0000FD010000}"/>
    <cellStyle name="Milliers 4 2" xfId="756" xr:uid="{00000000-0005-0000-0000-0000FD010000}"/>
    <cellStyle name="Milliers 5" xfId="509" xr:uid="{00000000-0005-0000-0000-0000FE010000}"/>
    <cellStyle name="Milliers 5 2" xfId="757" xr:uid="{00000000-0005-0000-0000-0000FE010000}"/>
    <cellStyle name="Milliers 6" xfId="510" xr:uid="{00000000-0005-0000-0000-0000FF010000}"/>
    <cellStyle name="Milliers 6 2" xfId="758" xr:uid="{00000000-0005-0000-0000-0000FF010000}"/>
    <cellStyle name="Milliers 7" xfId="511" xr:uid="{00000000-0005-0000-0000-000000020000}"/>
    <cellStyle name="Milliers 7 2" xfId="759" xr:uid="{00000000-0005-0000-0000-000000020000}"/>
    <cellStyle name="Milliers 8" xfId="512" xr:uid="{00000000-0005-0000-0000-000001020000}"/>
    <cellStyle name="Milliers 8 2" xfId="760" xr:uid="{00000000-0005-0000-0000-000001020000}"/>
    <cellStyle name="Monétaire" xfId="697" builtinId="4"/>
    <cellStyle name="Monétaire 2" xfId="513" xr:uid="{00000000-0005-0000-0000-000003020000}"/>
    <cellStyle name="Monétaire 2 2" xfId="514" xr:uid="{00000000-0005-0000-0000-000004020000}"/>
    <cellStyle name="Monétaire 2 2 2" xfId="762" xr:uid="{00000000-0005-0000-0000-000004020000}"/>
    <cellStyle name="Monétaire 2 3" xfId="515" xr:uid="{00000000-0005-0000-0000-000005020000}"/>
    <cellStyle name="Monétaire 2 3 2" xfId="763" xr:uid="{00000000-0005-0000-0000-000005020000}"/>
    <cellStyle name="Monétaire 2 4" xfId="761" xr:uid="{00000000-0005-0000-0000-000003020000}"/>
    <cellStyle name="Monétaire 3" xfId="516" xr:uid="{00000000-0005-0000-0000-000006020000}"/>
    <cellStyle name="Monétaire 3 2" xfId="517" xr:uid="{00000000-0005-0000-0000-000007020000}"/>
    <cellStyle name="Monétaire 3 2 2" xfId="765" xr:uid="{00000000-0005-0000-0000-000007020000}"/>
    <cellStyle name="Monétaire 3 3" xfId="518" xr:uid="{00000000-0005-0000-0000-000008020000}"/>
    <cellStyle name="Monétaire 3 3 2" xfId="766" xr:uid="{00000000-0005-0000-0000-000008020000}"/>
    <cellStyle name="Monétaire 3 4" xfId="764" xr:uid="{00000000-0005-0000-0000-000006020000}"/>
    <cellStyle name="Monétaire 4" xfId="519" xr:uid="{00000000-0005-0000-0000-000009020000}"/>
    <cellStyle name="Monétaire 4 2" xfId="520" xr:uid="{00000000-0005-0000-0000-00000A020000}"/>
    <cellStyle name="Monétaire 4 2 2" xfId="768" xr:uid="{00000000-0005-0000-0000-00000A020000}"/>
    <cellStyle name="Monétaire 4 3" xfId="521" xr:uid="{00000000-0005-0000-0000-00000B020000}"/>
    <cellStyle name="Monétaire 4 3 2" xfId="769" xr:uid="{00000000-0005-0000-0000-00000B020000}"/>
    <cellStyle name="Monétaire 4 4" xfId="767" xr:uid="{00000000-0005-0000-0000-000009020000}"/>
    <cellStyle name="Monétaire 5" xfId="522" xr:uid="{00000000-0005-0000-0000-00000C020000}"/>
    <cellStyle name="Monétaire 5 2" xfId="770" xr:uid="{00000000-0005-0000-0000-00000C020000}"/>
    <cellStyle name="Monétaire 6" xfId="523" xr:uid="{00000000-0005-0000-0000-00000D020000}"/>
    <cellStyle name="Monétaire 6 2" xfId="771" xr:uid="{00000000-0005-0000-0000-00000D020000}"/>
    <cellStyle name="Monétaire 7" xfId="524" xr:uid="{00000000-0005-0000-0000-00000E020000}"/>
    <cellStyle name="Monétaire 7 2" xfId="772" xr:uid="{00000000-0005-0000-0000-00000E020000}"/>
    <cellStyle name="Monétaire 8" xfId="773" xr:uid="{00000000-0005-0000-0000-000027030000}"/>
    <cellStyle name="Neutre 2" xfId="525" xr:uid="{00000000-0005-0000-0000-00000F020000}"/>
    <cellStyle name="Normal" xfId="0" builtinId="0"/>
    <cellStyle name="Normal 10" xfId="526" xr:uid="{00000000-0005-0000-0000-000011020000}"/>
    <cellStyle name="Normal 10 2" xfId="527" xr:uid="{00000000-0005-0000-0000-000012020000}"/>
    <cellStyle name="Normal 10 2 2" xfId="528" xr:uid="{00000000-0005-0000-0000-000013020000}"/>
    <cellStyle name="Normal 10 2 3" xfId="704" xr:uid="{00000000-0005-0000-0000-000014020000}"/>
    <cellStyle name="Normal 10 3" xfId="529" xr:uid="{00000000-0005-0000-0000-000015020000}"/>
    <cellStyle name="Normal 10 4" xfId="703" xr:uid="{00000000-0005-0000-0000-000016020000}"/>
    <cellStyle name="Normal 11" xfId="530" xr:uid="{00000000-0005-0000-0000-000017020000}"/>
    <cellStyle name="Normal 11 2" xfId="705" xr:uid="{00000000-0005-0000-0000-000018020000}"/>
    <cellStyle name="Normal 12" xfId="531" xr:uid="{00000000-0005-0000-0000-000019020000}"/>
    <cellStyle name="Normal 12 2" xfId="532" xr:uid="{00000000-0005-0000-0000-00001A020000}"/>
    <cellStyle name="Normal 12 3" xfId="706" xr:uid="{00000000-0005-0000-0000-00001B020000}"/>
    <cellStyle name="Normal 13" xfId="533" xr:uid="{00000000-0005-0000-0000-00001C020000}"/>
    <cellStyle name="Normal 13 2" xfId="534" xr:uid="{00000000-0005-0000-0000-00001D020000}"/>
    <cellStyle name="Normal 13 3" xfId="707" xr:uid="{00000000-0005-0000-0000-00001E020000}"/>
    <cellStyle name="Normal 14" xfId="535" xr:uid="{00000000-0005-0000-0000-00001F020000}"/>
    <cellStyle name="Normal 14 2" xfId="708" xr:uid="{00000000-0005-0000-0000-000020020000}"/>
    <cellStyle name="Normal 15" xfId="536" xr:uid="{00000000-0005-0000-0000-000021020000}"/>
    <cellStyle name="Normal 16" xfId="537" xr:uid="{00000000-0005-0000-0000-000022020000}"/>
    <cellStyle name="Normal 17" xfId="538" xr:uid="{00000000-0005-0000-0000-000023020000}"/>
    <cellStyle name="Normal 18" xfId="539" xr:uid="{00000000-0005-0000-0000-000024020000}"/>
    <cellStyle name="Normal 19" xfId="540" xr:uid="{00000000-0005-0000-0000-000025020000}"/>
    <cellStyle name="Normal 2" xfId="1" xr:uid="{00000000-0005-0000-0000-000026020000}"/>
    <cellStyle name="Normal 2 2" xfId="541" xr:uid="{00000000-0005-0000-0000-000027020000}"/>
    <cellStyle name="Normal 2 2 2" xfId="542" xr:uid="{00000000-0005-0000-0000-000028020000}"/>
    <cellStyle name="Normal 2 2 2 2" xfId="543" xr:uid="{00000000-0005-0000-0000-000029020000}"/>
    <cellStyle name="Normal 2 2 2 2 2" xfId="544" xr:uid="{00000000-0005-0000-0000-00002A020000}"/>
    <cellStyle name="Normal 2 2 2 2 2 2" xfId="545" xr:uid="{00000000-0005-0000-0000-00002B020000}"/>
    <cellStyle name="Normal 2 2 2 2 3" xfId="546" xr:uid="{00000000-0005-0000-0000-00002C020000}"/>
    <cellStyle name="Normal 2 2 2 3" xfId="547" xr:uid="{00000000-0005-0000-0000-00002D020000}"/>
    <cellStyle name="Normal 2 2 2 3 2" xfId="548" xr:uid="{00000000-0005-0000-0000-00002E020000}"/>
    <cellStyle name="Normal 2 2 2 4" xfId="549" xr:uid="{00000000-0005-0000-0000-00002F020000}"/>
    <cellStyle name="Normal 2 2 2 5" xfId="550" xr:uid="{00000000-0005-0000-0000-000030020000}"/>
    <cellStyle name="Normal 2 2 2 6" xfId="551" xr:uid="{00000000-0005-0000-0000-000031020000}"/>
    <cellStyle name="Normal 2 2 3" xfId="552" xr:uid="{00000000-0005-0000-0000-000032020000}"/>
    <cellStyle name="Normal 2 2 3 2" xfId="553" xr:uid="{00000000-0005-0000-0000-000033020000}"/>
    <cellStyle name="Normal 2 2 3 2 2" xfId="554" xr:uid="{00000000-0005-0000-0000-000034020000}"/>
    <cellStyle name="Normal 2 2 3 3" xfId="555" xr:uid="{00000000-0005-0000-0000-000035020000}"/>
    <cellStyle name="Normal 2 2 4" xfId="556" xr:uid="{00000000-0005-0000-0000-000036020000}"/>
    <cellStyle name="Normal 2 2 4 2" xfId="557" xr:uid="{00000000-0005-0000-0000-000037020000}"/>
    <cellStyle name="Normal 2 2 5" xfId="558" xr:uid="{00000000-0005-0000-0000-000038020000}"/>
    <cellStyle name="Normal 2 2 6" xfId="559" xr:uid="{00000000-0005-0000-0000-000039020000}"/>
    <cellStyle name="Normal 2 2 7" xfId="560" xr:uid="{00000000-0005-0000-0000-00003A020000}"/>
    <cellStyle name="Normal 2 3" xfId="561" xr:uid="{00000000-0005-0000-0000-00003B020000}"/>
    <cellStyle name="Normal 2 3 2" xfId="562" xr:uid="{00000000-0005-0000-0000-00003C020000}"/>
    <cellStyle name="Normal 2 3 3" xfId="563" xr:uid="{00000000-0005-0000-0000-00003D020000}"/>
    <cellStyle name="Normal 2 3 4" xfId="564" xr:uid="{00000000-0005-0000-0000-00003E020000}"/>
    <cellStyle name="Normal 2 4" xfId="565" xr:uid="{00000000-0005-0000-0000-00003F020000}"/>
    <cellStyle name="Normal 2 4 2" xfId="566" xr:uid="{00000000-0005-0000-0000-000040020000}"/>
    <cellStyle name="Normal 2 4 3" xfId="567" xr:uid="{00000000-0005-0000-0000-000041020000}"/>
    <cellStyle name="Normal 2 5" xfId="568" xr:uid="{00000000-0005-0000-0000-000042020000}"/>
    <cellStyle name="Normal 2 6" xfId="569" xr:uid="{00000000-0005-0000-0000-000043020000}"/>
    <cellStyle name="Normal 2 6 2" xfId="570" xr:uid="{00000000-0005-0000-0000-000044020000}"/>
    <cellStyle name="Normal 2 7" xfId="571" xr:uid="{00000000-0005-0000-0000-000045020000}"/>
    <cellStyle name="Normal 2 8" xfId="572" xr:uid="{00000000-0005-0000-0000-000046020000}"/>
    <cellStyle name="Normal 2 9" xfId="698" xr:uid="{00000000-0005-0000-0000-000047020000}"/>
    <cellStyle name="Normal 2_Annexe 1 - toutes les régions post soutenance V2" xfId="709" xr:uid="{00000000-0005-0000-0000-000048020000}"/>
    <cellStyle name="Normal 20" xfId="573" xr:uid="{00000000-0005-0000-0000-000049020000}"/>
    <cellStyle name="Normal 21" xfId="574" xr:uid="{00000000-0005-0000-0000-00004A020000}"/>
    <cellStyle name="Normal 23" xfId="696" xr:uid="{00000000-0005-0000-0000-00004B020000}"/>
    <cellStyle name="Normal 3" xfId="575" xr:uid="{00000000-0005-0000-0000-00004C020000}"/>
    <cellStyle name="Normal 3 2" xfId="576" xr:uid="{00000000-0005-0000-0000-00004D020000}"/>
    <cellStyle name="Normal 3 2 2" xfId="577" xr:uid="{00000000-0005-0000-0000-00004E020000}"/>
    <cellStyle name="Normal 3 2 2 2" xfId="578" xr:uid="{00000000-0005-0000-0000-00004F020000}"/>
    <cellStyle name="Normal 3 2 2 2 2" xfId="579" xr:uid="{00000000-0005-0000-0000-000050020000}"/>
    <cellStyle name="Normal 3 2 2 2 2 2" xfId="580" xr:uid="{00000000-0005-0000-0000-000051020000}"/>
    <cellStyle name="Normal 3 2 2 2 3" xfId="581" xr:uid="{00000000-0005-0000-0000-000052020000}"/>
    <cellStyle name="Normal 3 2 2 3" xfId="582" xr:uid="{00000000-0005-0000-0000-000053020000}"/>
    <cellStyle name="Normal 3 2 2 3 2" xfId="583" xr:uid="{00000000-0005-0000-0000-000054020000}"/>
    <cellStyle name="Normal 3 2 2 4" xfId="584" xr:uid="{00000000-0005-0000-0000-000055020000}"/>
    <cellStyle name="Normal 3 2 3" xfId="585" xr:uid="{00000000-0005-0000-0000-000056020000}"/>
    <cellStyle name="Normal 3 2 3 2" xfId="586" xr:uid="{00000000-0005-0000-0000-000057020000}"/>
    <cellStyle name="Normal 3 2 3 2 2" xfId="587" xr:uid="{00000000-0005-0000-0000-000058020000}"/>
    <cellStyle name="Normal 3 2 3 3" xfId="588" xr:uid="{00000000-0005-0000-0000-000059020000}"/>
    <cellStyle name="Normal 3 2 4" xfId="589" xr:uid="{00000000-0005-0000-0000-00005A020000}"/>
    <cellStyle name="Normal 3 2 4 2" xfId="590" xr:uid="{00000000-0005-0000-0000-00005B020000}"/>
    <cellStyle name="Normal 3 2 5" xfId="591" xr:uid="{00000000-0005-0000-0000-00005C020000}"/>
    <cellStyle name="Normal 3 2 6" xfId="592" xr:uid="{00000000-0005-0000-0000-00005D020000}"/>
    <cellStyle name="Normal 3 2 7" xfId="593" xr:uid="{00000000-0005-0000-0000-00005E020000}"/>
    <cellStyle name="Normal 3 3" xfId="594" xr:uid="{00000000-0005-0000-0000-00005F020000}"/>
    <cellStyle name="Normal 3 3 2" xfId="595" xr:uid="{00000000-0005-0000-0000-000060020000}"/>
    <cellStyle name="Normal 3 3 3" xfId="596" xr:uid="{00000000-0005-0000-0000-000061020000}"/>
    <cellStyle name="Normal 3 3 4" xfId="710" xr:uid="{00000000-0005-0000-0000-000062020000}"/>
    <cellStyle name="Normal 3 4" xfId="597" xr:uid="{00000000-0005-0000-0000-000063020000}"/>
    <cellStyle name="Normal 3 4 2" xfId="598" xr:uid="{00000000-0005-0000-0000-000064020000}"/>
    <cellStyle name="Normal 3 4 2 2" xfId="599" xr:uid="{00000000-0005-0000-0000-000065020000}"/>
    <cellStyle name="Normal 3 4 2 2 2" xfId="600" xr:uid="{00000000-0005-0000-0000-000066020000}"/>
    <cellStyle name="Normal 3 4 2 3" xfId="601" xr:uid="{00000000-0005-0000-0000-000067020000}"/>
    <cellStyle name="Normal 3 4 3" xfId="602" xr:uid="{00000000-0005-0000-0000-000068020000}"/>
    <cellStyle name="Normal 3 4 3 2" xfId="603" xr:uid="{00000000-0005-0000-0000-000069020000}"/>
    <cellStyle name="Normal 3 4 4" xfId="604" xr:uid="{00000000-0005-0000-0000-00006A020000}"/>
    <cellStyle name="Normal 3 5" xfId="605" xr:uid="{00000000-0005-0000-0000-00006B020000}"/>
    <cellStyle name="Normal 3 5 2" xfId="606" xr:uid="{00000000-0005-0000-0000-00006C020000}"/>
    <cellStyle name="Normal 3 5 2 2" xfId="607" xr:uid="{00000000-0005-0000-0000-00006D020000}"/>
    <cellStyle name="Normal 3 5 3" xfId="608" xr:uid="{00000000-0005-0000-0000-00006E020000}"/>
    <cellStyle name="Normal 3 6" xfId="609" xr:uid="{00000000-0005-0000-0000-00006F020000}"/>
    <cellStyle name="Normal 3 6 2" xfId="610" xr:uid="{00000000-0005-0000-0000-000070020000}"/>
    <cellStyle name="Normal 3 7" xfId="611" xr:uid="{00000000-0005-0000-0000-000071020000}"/>
    <cellStyle name="Normal 3 8" xfId="612" xr:uid="{00000000-0005-0000-0000-000072020000}"/>
    <cellStyle name="Normal 3 9" xfId="700" xr:uid="{00000000-0005-0000-0000-000073020000}"/>
    <cellStyle name="Normal 4" xfId="613" xr:uid="{00000000-0005-0000-0000-000074020000}"/>
    <cellStyle name="Normal 4 2" xfId="614" xr:uid="{00000000-0005-0000-0000-000075020000}"/>
    <cellStyle name="Normal 4 2 2" xfId="711" xr:uid="{00000000-0005-0000-0000-000076020000}"/>
    <cellStyle name="Normal 4 3" xfId="615" xr:uid="{00000000-0005-0000-0000-000077020000}"/>
    <cellStyle name="Normal 4 3 2" xfId="712" xr:uid="{00000000-0005-0000-0000-000078020000}"/>
    <cellStyle name="Normal 5" xfId="616" xr:uid="{00000000-0005-0000-0000-000079020000}"/>
    <cellStyle name="Normal 5 2" xfId="617" xr:uid="{00000000-0005-0000-0000-00007A020000}"/>
    <cellStyle name="Normal 5 2 2" xfId="618" xr:uid="{00000000-0005-0000-0000-00007B020000}"/>
    <cellStyle name="Normal 5 2 2 2" xfId="619" xr:uid="{00000000-0005-0000-0000-00007C020000}"/>
    <cellStyle name="Normal 5 2 2 2 2" xfId="620" xr:uid="{00000000-0005-0000-0000-00007D020000}"/>
    <cellStyle name="Normal 5 2 2 3" xfId="621" xr:uid="{00000000-0005-0000-0000-00007E020000}"/>
    <cellStyle name="Normal 5 2 3" xfId="622" xr:uid="{00000000-0005-0000-0000-00007F020000}"/>
    <cellStyle name="Normal 5 2 3 2" xfId="623" xr:uid="{00000000-0005-0000-0000-000080020000}"/>
    <cellStyle name="Normal 5 2 4" xfId="624" xr:uid="{00000000-0005-0000-0000-000081020000}"/>
    <cellStyle name="Normal 5 2 5" xfId="714" xr:uid="{00000000-0005-0000-0000-000082020000}"/>
    <cellStyle name="Normal 5 3" xfId="625" xr:uid="{00000000-0005-0000-0000-000083020000}"/>
    <cellStyle name="Normal 5 3 2" xfId="626" xr:uid="{00000000-0005-0000-0000-000084020000}"/>
    <cellStyle name="Normal 5 3 2 2" xfId="627" xr:uid="{00000000-0005-0000-0000-000085020000}"/>
    <cellStyle name="Normal 5 3 3" xfId="628" xr:uid="{00000000-0005-0000-0000-000086020000}"/>
    <cellStyle name="Normal 5 3 4" xfId="715" xr:uid="{00000000-0005-0000-0000-000087020000}"/>
    <cellStyle name="Normal 5 4" xfId="629" xr:uid="{00000000-0005-0000-0000-000088020000}"/>
    <cellStyle name="Normal 5 4 2" xfId="630" xr:uid="{00000000-0005-0000-0000-000089020000}"/>
    <cellStyle name="Normal 5 5" xfId="631" xr:uid="{00000000-0005-0000-0000-00008A020000}"/>
    <cellStyle name="Normal 5 6" xfId="713" xr:uid="{00000000-0005-0000-0000-00008B020000}"/>
    <cellStyle name="Normal 5_Annexe 1 - toutes les régions_v4" xfId="716" xr:uid="{00000000-0005-0000-0000-00008C020000}"/>
    <cellStyle name="Normal 6" xfId="632" xr:uid="{00000000-0005-0000-0000-00008D020000}"/>
    <cellStyle name="Normal 6 2" xfId="633" xr:uid="{00000000-0005-0000-0000-00008E020000}"/>
    <cellStyle name="Normal 6 2 2" xfId="634" xr:uid="{00000000-0005-0000-0000-00008F020000}"/>
    <cellStyle name="Normal 6 2 2 2" xfId="635" xr:uid="{00000000-0005-0000-0000-000090020000}"/>
    <cellStyle name="Normal 6 2 2 2 2" xfId="636" xr:uid="{00000000-0005-0000-0000-000091020000}"/>
    <cellStyle name="Normal 6 2 2 3" xfId="637" xr:uid="{00000000-0005-0000-0000-000092020000}"/>
    <cellStyle name="Normal 6 2 2 4" xfId="717" xr:uid="{00000000-0005-0000-0000-000093020000}"/>
    <cellStyle name="Normal 6 2 3" xfId="638" xr:uid="{00000000-0005-0000-0000-000094020000}"/>
    <cellStyle name="Normal 6 2 3 2" xfId="639" xr:uid="{00000000-0005-0000-0000-000095020000}"/>
    <cellStyle name="Normal 6 2 4" xfId="640" xr:uid="{00000000-0005-0000-0000-000096020000}"/>
    <cellStyle name="Normal 6 2_Mapping prestations sites_AO GrDF gagne" xfId="718" xr:uid="{00000000-0005-0000-0000-000097020000}"/>
    <cellStyle name="Normal 6 3" xfId="641" xr:uid="{00000000-0005-0000-0000-000098020000}"/>
    <cellStyle name="Normal 6 3 2" xfId="642" xr:uid="{00000000-0005-0000-0000-000099020000}"/>
    <cellStyle name="Normal 6 3 2 2" xfId="643" xr:uid="{00000000-0005-0000-0000-00009A020000}"/>
    <cellStyle name="Normal 6 3 3" xfId="644" xr:uid="{00000000-0005-0000-0000-00009B020000}"/>
    <cellStyle name="Normal 6 3 4" xfId="719" xr:uid="{00000000-0005-0000-0000-00009C020000}"/>
    <cellStyle name="Normal 6 4" xfId="645" xr:uid="{00000000-0005-0000-0000-00009D020000}"/>
    <cellStyle name="Normal 6 4 2" xfId="646" xr:uid="{00000000-0005-0000-0000-00009E020000}"/>
    <cellStyle name="Normal 6 4 3" xfId="720" xr:uid="{00000000-0005-0000-0000-00009F020000}"/>
    <cellStyle name="Normal 6 5" xfId="647" xr:uid="{00000000-0005-0000-0000-0000A0020000}"/>
    <cellStyle name="Normal 6 5 2" xfId="721" xr:uid="{00000000-0005-0000-0000-0000A1020000}"/>
    <cellStyle name="Normal 6 6" xfId="648" xr:uid="{00000000-0005-0000-0000-0000A2020000}"/>
    <cellStyle name="Normal 6 6 2" xfId="722" xr:uid="{00000000-0005-0000-0000-0000A3020000}"/>
    <cellStyle name="Normal 6 7" xfId="649" xr:uid="{00000000-0005-0000-0000-0000A4020000}"/>
    <cellStyle name="Normal 6_9TM7K00~" xfId="723" xr:uid="{00000000-0005-0000-0000-0000A5020000}"/>
    <cellStyle name="Normal 7" xfId="650" xr:uid="{00000000-0005-0000-0000-0000A6020000}"/>
    <cellStyle name="Normal 7 2" xfId="651" xr:uid="{00000000-0005-0000-0000-0000A7020000}"/>
    <cellStyle name="Normal 7 2 2" xfId="652" xr:uid="{00000000-0005-0000-0000-0000A8020000}"/>
    <cellStyle name="Normal 7 2 2 2" xfId="653" xr:uid="{00000000-0005-0000-0000-0000A9020000}"/>
    <cellStyle name="Normal 7 2 3" xfId="654" xr:uid="{00000000-0005-0000-0000-0000AA020000}"/>
    <cellStyle name="Normal 7 2 4" xfId="725" xr:uid="{00000000-0005-0000-0000-0000AB020000}"/>
    <cellStyle name="Normal 7 3" xfId="655" xr:uid="{00000000-0005-0000-0000-0000AC020000}"/>
    <cellStyle name="Normal 7 3 2" xfId="656" xr:uid="{00000000-0005-0000-0000-0000AD020000}"/>
    <cellStyle name="Normal 7 3 3" xfId="726" xr:uid="{00000000-0005-0000-0000-0000AE020000}"/>
    <cellStyle name="Normal 7 4" xfId="657" xr:uid="{00000000-0005-0000-0000-0000AF020000}"/>
    <cellStyle name="Normal 7 5" xfId="724" xr:uid="{00000000-0005-0000-0000-0000B0020000}"/>
    <cellStyle name="Normal 8" xfId="658" xr:uid="{00000000-0005-0000-0000-0000B1020000}"/>
    <cellStyle name="Normal 8 2" xfId="659" xr:uid="{00000000-0005-0000-0000-0000B2020000}"/>
    <cellStyle name="Normal 8 2 2" xfId="728" xr:uid="{00000000-0005-0000-0000-0000B3020000}"/>
    <cellStyle name="Normal 8 3" xfId="660" xr:uid="{00000000-0005-0000-0000-0000B4020000}"/>
    <cellStyle name="Normal 8 4" xfId="727" xr:uid="{00000000-0005-0000-0000-0000B5020000}"/>
    <cellStyle name="Normal 9" xfId="661" xr:uid="{00000000-0005-0000-0000-0000B6020000}"/>
    <cellStyle name="Normal 9 2" xfId="662" xr:uid="{00000000-0005-0000-0000-0000B7020000}"/>
    <cellStyle name="Normal 9 3" xfId="663" xr:uid="{00000000-0005-0000-0000-0000B8020000}"/>
    <cellStyle name="Normal 9 4" xfId="664" xr:uid="{00000000-0005-0000-0000-0000B9020000}"/>
    <cellStyle name="Normal 9 5" xfId="729" xr:uid="{00000000-0005-0000-0000-0000BA020000}"/>
    <cellStyle name="Pourcentage" xfId="734" builtinId="5"/>
    <cellStyle name="Pourcentage 2" xfId="665" xr:uid="{00000000-0005-0000-0000-0000BC020000}"/>
    <cellStyle name="Pourcentage 2 2" xfId="666" xr:uid="{00000000-0005-0000-0000-0000BD020000}"/>
    <cellStyle name="Pourcentage 2 2 2" xfId="667" xr:uid="{00000000-0005-0000-0000-0000BE020000}"/>
    <cellStyle name="Pourcentage 2 2 2 2" xfId="668" xr:uid="{00000000-0005-0000-0000-0000BF020000}"/>
    <cellStyle name="Pourcentage 2 2 2 2 2" xfId="669" xr:uid="{00000000-0005-0000-0000-0000C0020000}"/>
    <cellStyle name="Pourcentage 2 2 2 3" xfId="670" xr:uid="{00000000-0005-0000-0000-0000C1020000}"/>
    <cellStyle name="Pourcentage 2 2 3" xfId="671" xr:uid="{00000000-0005-0000-0000-0000C2020000}"/>
    <cellStyle name="Pourcentage 2 2 3 2" xfId="672" xr:uid="{00000000-0005-0000-0000-0000C3020000}"/>
    <cellStyle name="Pourcentage 2 2 4" xfId="673" xr:uid="{00000000-0005-0000-0000-0000C4020000}"/>
    <cellStyle name="Pourcentage 2 3" xfId="674" xr:uid="{00000000-0005-0000-0000-0000C5020000}"/>
    <cellStyle name="Pourcentage 2 3 2" xfId="675" xr:uid="{00000000-0005-0000-0000-0000C6020000}"/>
    <cellStyle name="Pourcentage 2 3 2 2" xfId="676" xr:uid="{00000000-0005-0000-0000-0000C7020000}"/>
    <cellStyle name="Pourcentage 2 3 3" xfId="677" xr:uid="{00000000-0005-0000-0000-0000C8020000}"/>
    <cellStyle name="Pourcentage 2 4" xfId="678" xr:uid="{00000000-0005-0000-0000-0000C9020000}"/>
    <cellStyle name="Pourcentage 2 4 2" xfId="679" xr:uid="{00000000-0005-0000-0000-0000CA020000}"/>
    <cellStyle name="Pourcentage 2 5" xfId="680" xr:uid="{00000000-0005-0000-0000-0000CB020000}"/>
    <cellStyle name="Pourcentage 2 6" xfId="730" xr:uid="{00000000-0005-0000-0000-0000CC020000}"/>
    <cellStyle name="Pourcentage 3" xfId="681" xr:uid="{00000000-0005-0000-0000-0000CD020000}"/>
    <cellStyle name="Pourcentage 3 2" xfId="731" xr:uid="{00000000-0005-0000-0000-0000CE020000}"/>
    <cellStyle name="Pourcentage 4" xfId="682" xr:uid="{00000000-0005-0000-0000-0000CF020000}"/>
    <cellStyle name="Pourcentage 4 2" xfId="732" xr:uid="{00000000-0005-0000-0000-0000D0020000}"/>
    <cellStyle name="Pourcentage 5" xfId="683" xr:uid="{00000000-0005-0000-0000-0000D1020000}"/>
    <cellStyle name="Pourcentage 5 2" xfId="733" xr:uid="{00000000-0005-0000-0000-0000D2020000}"/>
    <cellStyle name="Pourcentage 6" xfId="684" xr:uid="{00000000-0005-0000-0000-0000D3020000}"/>
    <cellStyle name="Pourcentage 7" xfId="685" xr:uid="{00000000-0005-0000-0000-0000D4020000}"/>
    <cellStyle name="Pourcentage 8" xfId="686" xr:uid="{00000000-0005-0000-0000-0000D5020000}"/>
    <cellStyle name="Satisfaisant 2" xfId="687" xr:uid="{00000000-0005-0000-0000-0000D6020000}"/>
    <cellStyle name="Sortie 2" xfId="688" xr:uid="{00000000-0005-0000-0000-0000D7020000}"/>
    <cellStyle name="TableStyleLight1" xfId="699" xr:uid="{00000000-0005-0000-0000-0000D8020000}"/>
    <cellStyle name="TableStyleLight1 2" xfId="774" xr:uid="{00000000-0005-0000-0000-0000D8020000}"/>
    <cellStyle name="Texte explicatif 2" xfId="689" xr:uid="{00000000-0005-0000-0000-0000D9020000}"/>
    <cellStyle name="Titre 1 2" xfId="690" xr:uid="{00000000-0005-0000-0000-0000DA020000}"/>
    <cellStyle name="Titre 2 2" xfId="691" xr:uid="{00000000-0005-0000-0000-0000DB020000}"/>
    <cellStyle name="Titre 3 2" xfId="692" xr:uid="{00000000-0005-0000-0000-0000DC020000}"/>
    <cellStyle name="Titre 4 2" xfId="693" xr:uid="{00000000-0005-0000-0000-0000DD020000}"/>
    <cellStyle name="Total 2" xfId="694" xr:uid="{00000000-0005-0000-0000-0000DE020000}"/>
    <cellStyle name="Vérification 2" xfId="695" xr:uid="{00000000-0005-0000-0000-0000DF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762001</xdr:colOff>
      <xdr:row>74</xdr:row>
      <xdr:rowOff>1</xdr:rowOff>
    </xdr:from>
    <xdr:to>
      <xdr:col>28</xdr:col>
      <xdr:colOff>606331</xdr:colOff>
      <xdr:row>95</xdr:row>
      <xdr:rowOff>177681</xdr:rowOff>
    </xdr:to>
    <xdr:pic>
      <xdr:nvPicPr>
        <xdr:cNvPr id="85" name="Image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5366" y="15042777"/>
          <a:ext cx="17200000" cy="39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466165</xdr:colOff>
      <xdr:row>21</xdr:row>
      <xdr:rowOff>134471</xdr:rowOff>
    </xdr:from>
    <xdr:to>
      <xdr:col>20</xdr:col>
      <xdr:colOff>640664</xdr:colOff>
      <xdr:row>47</xdr:row>
      <xdr:rowOff>168062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165" y="5585012"/>
          <a:ext cx="15952381" cy="4695238"/>
        </a:xfrm>
        <a:prstGeom prst="rect">
          <a:avLst/>
        </a:prstGeom>
      </xdr:spPr>
    </xdr:pic>
    <xdr:clientData/>
  </xdr:twoCellAnchor>
  <xdr:oneCellAnchor>
    <xdr:from>
      <xdr:col>0</xdr:col>
      <xdr:colOff>345141</xdr:colOff>
      <xdr:row>50</xdr:row>
      <xdr:rowOff>60512</xdr:rowOff>
    </xdr:from>
    <xdr:ext cx="1692088" cy="609013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45141" y="10710583"/>
          <a:ext cx="1692088" cy="609013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liste des entités</a:t>
          </a:r>
          <a:r>
            <a:rPr lang="fr-FR" sz="1100" baseline="0"/>
            <a:t> . </a:t>
          </a:r>
          <a:r>
            <a:rPr lang="fr-F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 PAS EFFACER ou SUPPRIMER</a:t>
          </a:r>
          <a:endParaRPr lang="fr-FR">
            <a:effectLst/>
          </a:endParaRPr>
        </a:p>
      </xdr:txBody>
    </xdr:sp>
    <xdr:clientData/>
  </xdr:oneCellAnchor>
  <xdr:twoCellAnchor>
    <xdr:from>
      <xdr:col>1</xdr:col>
      <xdr:colOff>429185</xdr:colOff>
      <xdr:row>46</xdr:row>
      <xdr:rowOff>138954</xdr:rowOff>
    </xdr:from>
    <xdr:to>
      <xdr:col>1</xdr:col>
      <xdr:colOff>495300</xdr:colOff>
      <xdr:row>50</xdr:row>
      <xdr:rowOff>60512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>
          <a:stCxn id="7" idx="0"/>
        </xdr:cNvCxnSpPr>
      </xdr:nvCxnSpPr>
      <xdr:spPr>
        <a:xfrm flipV="1">
          <a:off x="1218079" y="10071848"/>
          <a:ext cx="66115" cy="63873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134470</xdr:colOff>
      <xdr:row>9</xdr:row>
      <xdr:rowOff>17930</xdr:rowOff>
    </xdr:from>
    <xdr:ext cx="2151530" cy="1470146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34470" y="3316942"/>
          <a:ext cx="2151530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avec le nombre d'heure annuel de maintenance réglementaire et préventive forfaitaire qui sera réalisé sur les sites. </a:t>
          </a:r>
          <a:r>
            <a:rPr lang="fr-FR" sz="1100" b="1" u="sng" baseline="0">
              <a:solidFill>
                <a:sysClr val="windowText" lastClr="000000"/>
              </a:solidFill>
            </a:rPr>
            <a:t>Uniquement les heures du prestataire hors sous traitant et hors phase de prise en charge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421341</xdr:colOff>
      <xdr:row>17</xdr:row>
      <xdr:rowOff>53723</xdr:rowOff>
    </xdr:from>
    <xdr:to>
      <xdr:col>3</xdr:col>
      <xdr:colOff>100854</xdr:colOff>
      <xdr:row>26</xdr:row>
      <xdr:rowOff>17929</xdr:rowOff>
    </xdr:to>
    <xdr:cxnSp macro="">
      <xdr:nvCxnSpPr>
        <xdr:cNvPr id="10" name="Connecteur droit avec flèch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>
          <a:stCxn id="9" idx="2"/>
        </xdr:cNvCxnSpPr>
      </xdr:nvCxnSpPr>
      <xdr:spPr>
        <a:xfrm>
          <a:off x="1210235" y="4787088"/>
          <a:ext cx="1257301" cy="1577853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3</xdr:col>
      <xdr:colOff>506507</xdr:colOff>
      <xdr:row>10</xdr:row>
      <xdr:rowOff>17930</xdr:rowOff>
    </xdr:from>
    <xdr:ext cx="1445558" cy="953466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873189" y="3496236"/>
          <a:ext cx="1445558" cy="95346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les taux horaires moyens pour les prestations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4</xdr:col>
      <xdr:colOff>44824</xdr:colOff>
      <xdr:row>15</xdr:row>
      <xdr:rowOff>74926</xdr:rowOff>
    </xdr:from>
    <xdr:to>
      <xdr:col>4</xdr:col>
      <xdr:colOff>440392</xdr:colOff>
      <xdr:row>26</xdr:row>
      <xdr:rowOff>161364</xdr:rowOff>
    </xdr:to>
    <xdr:cxnSp macro="">
      <xdr:nvCxnSpPr>
        <xdr:cNvPr id="12" name="Connecteur droit avec flèch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>
          <a:stCxn id="11" idx="2"/>
        </xdr:cNvCxnSpPr>
      </xdr:nvCxnSpPr>
      <xdr:spPr>
        <a:xfrm flipH="1">
          <a:off x="3200400" y="4449702"/>
          <a:ext cx="395568" cy="205867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385483</xdr:colOff>
      <xdr:row>17</xdr:row>
      <xdr:rowOff>151029</xdr:rowOff>
    </xdr:from>
    <xdr:to>
      <xdr:col>6</xdr:col>
      <xdr:colOff>646739</xdr:colOff>
      <xdr:row>25</xdr:row>
      <xdr:rowOff>143435</xdr:rowOff>
    </xdr:to>
    <xdr:cxnSp macro="">
      <xdr:nvCxnSpPr>
        <xdr:cNvPr id="13" name="Connecteur droit avec flèch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>
          <a:stCxn id="14" idx="2"/>
        </xdr:cNvCxnSpPr>
      </xdr:nvCxnSpPr>
      <xdr:spPr>
        <a:xfrm flipH="1">
          <a:off x="4329954" y="4884394"/>
          <a:ext cx="1050150" cy="1426759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511148</xdr:colOff>
      <xdr:row>8</xdr:row>
      <xdr:rowOff>122303</xdr:rowOff>
    </xdr:from>
    <xdr:ext cx="1848970" cy="1642373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455619" y="3242021"/>
          <a:ext cx="1848970" cy="164237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avec le nombre d'heure annuel de maintenance corrective </a:t>
          </a:r>
          <a:r>
            <a:rPr lang="fr-FR" sz="1100" b="1" u="sng" baseline="0">
              <a:solidFill>
                <a:sysClr val="windowText" lastClr="000000"/>
              </a:solidFill>
            </a:rPr>
            <a:t>forfaitaire</a:t>
          </a:r>
          <a:r>
            <a:rPr lang="fr-FR" sz="1100" b="1" baseline="0">
              <a:solidFill>
                <a:sysClr val="windowText" lastClr="000000"/>
              </a:solidFill>
            </a:rPr>
            <a:t> qui sera réalisé sur les sites. </a:t>
          </a:r>
          <a:r>
            <a:rPr lang="fr-FR" sz="1100" b="1" u="sng" baseline="0">
              <a:solidFill>
                <a:sysClr val="windowText" lastClr="000000"/>
              </a:solidFill>
            </a:rPr>
            <a:t>Uniquement les heures du prestataire hors sous traitant et hors phase de prise en charge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4</xdr:col>
      <xdr:colOff>440392</xdr:colOff>
      <xdr:row>15</xdr:row>
      <xdr:rowOff>74926</xdr:rowOff>
    </xdr:from>
    <xdr:to>
      <xdr:col>6</xdr:col>
      <xdr:colOff>421341</xdr:colOff>
      <xdr:row>27</xdr:row>
      <xdr:rowOff>8965</xdr:rowOff>
    </xdr:to>
    <xdr:cxnSp macro="">
      <xdr:nvCxnSpPr>
        <xdr:cNvPr id="15" name="Connecteur droit avec flèch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>
          <a:stCxn id="11" idx="2"/>
        </xdr:cNvCxnSpPr>
      </xdr:nvCxnSpPr>
      <xdr:spPr>
        <a:xfrm>
          <a:off x="3595968" y="4449702"/>
          <a:ext cx="1558738" cy="2085569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143435</xdr:colOff>
      <xdr:row>19</xdr:row>
      <xdr:rowOff>177052</xdr:rowOff>
    </xdr:from>
    <xdr:to>
      <xdr:col>9</xdr:col>
      <xdr:colOff>203947</xdr:colOff>
      <xdr:row>24</xdr:row>
      <xdr:rowOff>107576</xdr:rowOff>
    </xdr:to>
    <xdr:cxnSp macro="">
      <xdr:nvCxnSpPr>
        <xdr:cNvPr id="16" name="Connecteur droit avec flèch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>
          <a:stCxn id="17" idx="2"/>
        </xdr:cNvCxnSpPr>
      </xdr:nvCxnSpPr>
      <xdr:spPr>
        <a:xfrm flipH="1">
          <a:off x="6454588" y="5269005"/>
          <a:ext cx="849406" cy="82699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8</xdr:col>
      <xdr:colOff>129988</xdr:colOff>
      <xdr:row>8</xdr:row>
      <xdr:rowOff>8964</xdr:rowOff>
    </xdr:from>
    <xdr:ext cx="1725706" cy="2140323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441141" y="3128682"/>
          <a:ext cx="1725706" cy="214032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montant annuel pour les consommables,(filtres CTA, courroies....) ainsi que les pièces de rechanges qui seront dans </a:t>
          </a:r>
          <a:r>
            <a:rPr lang="fr-FR" sz="1100" b="1" u="sng" baseline="0">
              <a:solidFill>
                <a:sysClr val="windowText" lastClr="000000"/>
              </a:solidFill>
            </a:rPr>
            <a:t>le forfait pour la maintenance préventive et corrective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oneCellAnchor>
    <xdr:from>
      <xdr:col>10</xdr:col>
      <xdr:colOff>376517</xdr:colOff>
      <xdr:row>51</xdr:row>
      <xdr:rowOff>152399</xdr:rowOff>
    </xdr:from>
    <xdr:ext cx="2935943" cy="1658471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265458" y="10981764"/>
          <a:ext cx="2935943" cy="1658471"/>
        </a:xfrm>
        <a:prstGeom prst="rect">
          <a:avLst/>
        </a:prstGeom>
        <a:ln>
          <a:solidFill>
            <a:srgbClr val="00B050"/>
          </a:solidFill>
        </a:ln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</a:t>
          </a:r>
          <a:r>
            <a:rPr lang="fr-FR" sz="1100" baseline="0"/>
            <a:t>Montant  annuel de la prestation technique.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 b="1" u="sng" baseline="0">
              <a:effectLst/>
            </a:rPr>
            <a:t>ATTENTION. pour une entité, vérifier la correspondance des montants entre les onglets qui n'est pas automatique</a:t>
          </a:r>
        </a:p>
      </xdr:txBody>
    </xdr:sp>
    <xdr:clientData/>
  </xdr:oneCellAnchor>
  <xdr:twoCellAnchor>
    <xdr:from>
      <xdr:col>10</xdr:col>
      <xdr:colOff>573741</xdr:colOff>
      <xdr:row>46</xdr:row>
      <xdr:rowOff>116541</xdr:rowOff>
    </xdr:from>
    <xdr:to>
      <xdr:col>12</xdr:col>
      <xdr:colOff>266701</xdr:colOff>
      <xdr:row>51</xdr:row>
      <xdr:rowOff>152399</xdr:rowOff>
    </xdr:to>
    <xdr:cxnSp macro="">
      <xdr:nvCxnSpPr>
        <xdr:cNvPr id="19" name="Connecteur droit avec flèch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>
          <a:stCxn id="18" idx="0"/>
        </xdr:cNvCxnSpPr>
      </xdr:nvCxnSpPr>
      <xdr:spPr>
        <a:xfrm flipH="1" flipV="1">
          <a:off x="8462682" y="10049435"/>
          <a:ext cx="1270748" cy="932329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192742</xdr:colOff>
      <xdr:row>46</xdr:row>
      <xdr:rowOff>116541</xdr:rowOff>
    </xdr:from>
    <xdr:to>
      <xdr:col>11</xdr:col>
      <xdr:colOff>286871</xdr:colOff>
      <xdr:row>53</xdr:row>
      <xdr:rowOff>127747</xdr:rowOff>
    </xdr:to>
    <xdr:sp macro="" textlink="">
      <xdr:nvSpPr>
        <xdr:cNvPr id="20" name="Accolade fermant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 rot="5400000">
          <a:off x="4734485" y="7085480"/>
          <a:ext cx="1266265" cy="7194176"/>
        </a:xfrm>
        <a:prstGeom prst="rightBrace">
          <a:avLst/>
        </a:prstGeom>
      </xdr:spPr>
      <xdr:style>
        <a:lnRef idx="2">
          <a:schemeClr val="accent3"/>
        </a:lnRef>
        <a:fillRef idx="0">
          <a:schemeClr val="accent3"/>
        </a:fillRef>
        <a:effectRef idx="1">
          <a:schemeClr val="accent3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5</xdr:col>
      <xdr:colOff>611840</xdr:colOff>
      <xdr:row>54</xdr:row>
      <xdr:rowOff>20170</xdr:rowOff>
    </xdr:from>
    <xdr:ext cx="3029484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556311" y="11387417"/>
          <a:ext cx="30294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Partie</a:t>
          </a:r>
          <a:r>
            <a:rPr lang="fr-FR" sz="1100" baseline="0"/>
            <a:t> 1 = prestations techniques de maintenance</a:t>
          </a:r>
          <a:endParaRPr lang="fr-FR" sz="1100"/>
        </a:p>
      </xdr:txBody>
    </xdr:sp>
    <xdr:clientData/>
  </xdr:oneCellAnchor>
  <xdr:twoCellAnchor>
    <xdr:from>
      <xdr:col>11</xdr:col>
      <xdr:colOff>347382</xdr:colOff>
      <xdr:row>46</xdr:row>
      <xdr:rowOff>89647</xdr:rowOff>
    </xdr:from>
    <xdr:to>
      <xdr:col>19</xdr:col>
      <xdr:colOff>161364</xdr:colOff>
      <xdr:row>53</xdr:row>
      <xdr:rowOff>100853</xdr:rowOff>
    </xdr:to>
    <xdr:sp macro="" textlink="">
      <xdr:nvSpPr>
        <xdr:cNvPr id="22" name="Accolade fermant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 rot="5400000">
          <a:off x="11454652" y="7593106"/>
          <a:ext cx="1266265" cy="6125135"/>
        </a:xfrm>
        <a:prstGeom prst="rightBrac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14</xdr:col>
      <xdr:colOff>192740</xdr:colOff>
      <xdr:row>53</xdr:row>
      <xdr:rowOff>100852</xdr:rowOff>
    </xdr:from>
    <xdr:ext cx="3348289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237258" y="11288805"/>
          <a:ext cx="334828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Partie</a:t>
          </a:r>
          <a:r>
            <a:rPr lang="fr-FR" sz="1100" baseline="0"/>
            <a:t> 2 </a:t>
          </a:r>
          <a:r>
            <a:rPr lang="fr-FR" sz="1100"/>
            <a:t>= pour</a:t>
          </a:r>
          <a:r>
            <a:rPr lang="fr-FR" sz="1100" baseline="0"/>
            <a:t> les prestations de pilotage et de support</a:t>
          </a:r>
          <a:endParaRPr lang="fr-FR" sz="1100"/>
        </a:p>
      </xdr:txBody>
    </xdr:sp>
    <xdr:clientData/>
  </xdr:oneCellAnchor>
  <xdr:twoCellAnchor>
    <xdr:from>
      <xdr:col>19</xdr:col>
      <xdr:colOff>221877</xdr:colOff>
      <xdr:row>46</xdr:row>
      <xdr:rowOff>136713</xdr:rowOff>
    </xdr:from>
    <xdr:to>
      <xdr:col>20</xdr:col>
      <xdr:colOff>627530</xdr:colOff>
      <xdr:row>53</xdr:row>
      <xdr:rowOff>147919</xdr:rowOff>
    </xdr:to>
    <xdr:sp macro="" textlink="">
      <xdr:nvSpPr>
        <xdr:cNvPr id="24" name="Accolade fermant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 rot="5400000">
          <a:off x="15175006" y="10105466"/>
          <a:ext cx="1266265" cy="1194547"/>
        </a:xfrm>
        <a:prstGeom prst="rightBrace">
          <a:avLst/>
        </a:prstGeom>
        <a:ln>
          <a:solidFill>
            <a:srgbClr val="00B0F0"/>
          </a:solidFill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19</xdr:col>
      <xdr:colOff>528918</xdr:colOff>
      <xdr:row>53</xdr:row>
      <xdr:rowOff>87405</xdr:rowOff>
    </xdr:from>
    <xdr:ext cx="577850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5517906" y="11275358"/>
          <a:ext cx="577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Totaux</a:t>
          </a:r>
        </a:p>
      </xdr:txBody>
    </xdr:sp>
    <xdr:clientData/>
  </xdr:oneCellAnchor>
  <xdr:oneCellAnchor>
    <xdr:from>
      <xdr:col>10</xdr:col>
      <xdr:colOff>439270</xdr:colOff>
      <xdr:row>10</xdr:row>
      <xdr:rowOff>168089</xdr:rowOff>
    </xdr:from>
    <xdr:ext cx="1725706" cy="133350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328211" y="3646395"/>
          <a:ext cx="1725706" cy="13335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montant annuel dédié à la sous traitance pour la </a:t>
          </a:r>
          <a:r>
            <a:rPr lang="fr-FR" sz="1100" b="1" u="sng" baseline="0">
              <a:solidFill>
                <a:sysClr val="windowText" lastClr="000000"/>
              </a:solidFill>
            </a:rPr>
            <a:t>maintenance préventive et corrective forfaitaire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448235</xdr:colOff>
      <xdr:row>18</xdr:row>
      <xdr:rowOff>67236</xdr:rowOff>
    </xdr:from>
    <xdr:to>
      <xdr:col>11</xdr:col>
      <xdr:colOff>513229</xdr:colOff>
      <xdr:row>24</xdr:row>
      <xdr:rowOff>116541</xdr:rowOff>
    </xdr:to>
    <xdr:cxnSp macro="">
      <xdr:nvCxnSpPr>
        <xdr:cNvPr id="27" name="Connecteur droit avec flèch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>
          <a:stCxn id="26" idx="2"/>
        </xdr:cNvCxnSpPr>
      </xdr:nvCxnSpPr>
      <xdr:spPr>
        <a:xfrm flipH="1">
          <a:off x="7548282" y="4979895"/>
          <a:ext cx="1642782" cy="112507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12</xdr:col>
      <xdr:colOff>703731</xdr:colOff>
      <xdr:row>5</xdr:row>
      <xdr:rowOff>112057</xdr:rowOff>
    </xdr:from>
    <xdr:ext cx="1725706" cy="133350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170460" y="2693892"/>
          <a:ext cx="1725706" cy="13335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la redevance annuelle pour la prestation Astreinte selon les conditions du CCTF général et spécifiques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11</xdr:col>
      <xdr:colOff>744071</xdr:colOff>
      <xdr:row>13</xdr:row>
      <xdr:rowOff>11204</xdr:rowOff>
    </xdr:from>
    <xdr:to>
      <xdr:col>13</xdr:col>
      <xdr:colOff>777689</xdr:colOff>
      <xdr:row>24</xdr:row>
      <xdr:rowOff>107576</xdr:rowOff>
    </xdr:to>
    <xdr:cxnSp macro="">
      <xdr:nvCxnSpPr>
        <xdr:cNvPr id="29" name="Connecteur droit avec flèch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CxnSpPr>
          <a:stCxn id="28" idx="2"/>
        </xdr:cNvCxnSpPr>
      </xdr:nvCxnSpPr>
      <xdr:spPr>
        <a:xfrm flipH="1">
          <a:off x="9421906" y="4027392"/>
          <a:ext cx="1611407" cy="2068608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210671</xdr:colOff>
      <xdr:row>5</xdr:row>
      <xdr:rowOff>165848</xdr:rowOff>
    </xdr:from>
    <xdr:ext cx="1434353" cy="2106705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2044083" y="2747683"/>
          <a:ext cx="1434353" cy="210670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 nombre d'heure de pilotage (réunion, suivi des sous traitant, audit d'autocontrôle, devis...), et le nombre d'heure de suivi énergétique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125505</xdr:colOff>
      <xdr:row>17</xdr:row>
      <xdr:rowOff>121023</xdr:rowOff>
    </xdr:from>
    <xdr:to>
      <xdr:col>16</xdr:col>
      <xdr:colOff>138954</xdr:colOff>
      <xdr:row>26</xdr:row>
      <xdr:rowOff>89647</xdr:rowOff>
    </xdr:to>
    <xdr:cxnSp macro="">
      <xdr:nvCxnSpPr>
        <xdr:cNvPr id="33" name="Connecteur droit avec flèch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CxnSpPr>
          <a:stCxn id="32" idx="2"/>
        </xdr:cNvCxnSpPr>
      </xdr:nvCxnSpPr>
      <xdr:spPr>
        <a:xfrm flipH="1">
          <a:off x="10381129" y="4854388"/>
          <a:ext cx="2380131" cy="158227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29134</xdr:colOff>
      <xdr:row>14</xdr:row>
      <xdr:rowOff>118783</xdr:rowOff>
    </xdr:from>
    <xdr:ext cx="1445558" cy="1125693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0284758" y="4314265"/>
          <a:ext cx="1445558" cy="112569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indiquer les taux horaires moyens pour le pilotage et le suivi énergétique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751913</xdr:colOff>
      <xdr:row>20</xdr:row>
      <xdr:rowOff>168711</xdr:rowOff>
    </xdr:from>
    <xdr:to>
      <xdr:col>14</xdr:col>
      <xdr:colOff>286870</xdr:colOff>
      <xdr:row>27</xdr:row>
      <xdr:rowOff>17929</xdr:rowOff>
    </xdr:to>
    <xdr:cxnSp macro="">
      <xdr:nvCxnSpPr>
        <xdr:cNvPr id="35" name="Connecteur droit avec flèch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CxnSpPr>
          <a:stCxn id="34" idx="2"/>
        </xdr:cNvCxnSpPr>
      </xdr:nvCxnSpPr>
      <xdr:spPr>
        <a:xfrm>
          <a:off x="11007537" y="5439958"/>
          <a:ext cx="323851" cy="1104277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17</xdr:col>
      <xdr:colOff>318248</xdr:colOff>
      <xdr:row>55</xdr:row>
      <xdr:rowOff>31379</xdr:rowOff>
    </xdr:from>
    <xdr:ext cx="1804147" cy="1131792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3729448" y="11577920"/>
          <a:ext cx="1804147" cy="113179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Calcul</a:t>
          </a:r>
          <a:r>
            <a:rPr lang="fr-FR" sz="1100" baseline="0"/>
            <a:t> automatique du montant  de la prestation de pilotage et de support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</xdr:txBody>
    </xdr:sp>
    <xdr:clientData/>
  </xdr:oneCellAnchor>
  <xdr:twoCellAnchor>
    <xdr:from>
      <xdr:col>18</xdr:col>
      <xdr:colOff>431428</xdr:colOff>
      <xdr:row>46</xdr:row>
      <xdr:rowOff>125508</xdr:rowOff>
    </xdr:from>
    <xdr:to>
      <xdr:col>18</xdr:col>
      <xdr:colOff>448236</xdr:colOff>
      <xdr:row>55</xdr:row>
      <xdr:rowOff>31379</xdr:rowOff>
    </xdr:to>
    <xdr:cxnSp macro="">
      <xdr:nvCxnSpPr>
        <xdr:cNvPr id="37" name="Connecteur droit avec flèch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CxnSpPr>
          <a:stCxn id="36" idx="0"/>
        </xdr:cNvCxnSpPr>
      </xdr:nvCxnSpPr>
      <xdr:spPr>
        <a:xfrm flipV="1">
          <a:off x="14631522" y="10058402"/>
          <a:ext cx="16808" cy="1519518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20</xdr:col>
      <xdr:colOff>564778</xdr:colOff>
      <xdr:row>54</xdr:row>
      <xdr:rowOff>80683</xdr:rowOff>
    </xdr:from>
    <xdr:ext cx="1804147" cy="753036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6342660" y="11447930"/>
          <a:ext cx="1804147" cy="753036"/>
        </a:xfrm>
        <a:prstGeom prst="rect">
          <a:avLst/>
        </a:prstGeom>
        <a:ln>
          <a:solidFill>
            <a:srgbClr val="00B0F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/>
            <a:t>Information : Montant</a:t>
          </a:r>
          <a:r>
            <a:rPr lang="fr-FR" sz="1100" baseline="0"/>
            <a:t> Total forfaitaire par année et par site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 baseline="0">
            <a:effectLst/>
          </a:endParaRPr>
        </a:p>
      </xdr:txBody>
    </xdr:sp>
    <xdr:clientData/>
  </xdr:oneCellAnchor>
  <xdr:twoCellAnchor>
    <xdr:from>
      <xdr:col>20</xdr:col>
      <xdr:colOff>273426</xdr:colOff>
      <xdr:row>47</xdr:row>
      <xdr:rowOff>73962</xdr:rowOff>
    </xdr:from>
    <xdr:to>
      <xdr:col>21</xdr:col>
      <xdr:colOff>677958</xdr:colOff>
      <xdr:row>54</xdr:row>
      <xdr:rowOff>80683</xdr:rowOff>
    </xdr:to>
    <xdr:cxnSp macro="">
      <xdr:nvCxnSpPr>
        <xdr:cNvPr id="39" name="Connecteur droit avec flèche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CxnSpPr>
          <a:stCxn id="38" idx="0"/>
        </xdr:cNvCxnSpPr>
      </xdr:nvCxnSpPr>
      <xdr:spPr>
        <a:xfrm flipH="1" flipV="1">
          <a:off x="16051308" y="10186150"/>
          <a:ext cx="1193426" cy="1261780"/>
        </a:xfrm>
        <a:prstGeom prst="straightConnector1">
          <a:avLst/>
        </a:prstGeom>
        <a:ln>
          <a:solidFill>
            <a:srgbClr val="00B0F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266701</xdr:colOff>
      <xdr:row>61</xdr:row>
      <xdr:rowOff>17929</xdr:rowOff>
    </xdr:from>
    <xdr:to>
      <xdr:col>27</xdr:col>
      <xdr:colOff>286871</xdr:colOff>
      <xdr:row>80</xdr:row>
      <xdr:rowOff>107577</xdr:rowOff>
    </xdr:to>
    <xdr:cxnSp macro="">
      <xdr:nvCxnSpPr>
        <xdr:cNvPr id="48" name="Connecteur droit avec flèch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CxnSpPr>
          <a:stCxn id="18" idx="2"/>
        </xdr:cNvCxnSpPr>
      </xdr:nvCxnSpPr>
      <xdr:spPr>
        <a:xfrm>
          <a:off x="9733430" y="12640235"/>
          <a:ext cx="11853582" cy="3585883"/>
        </a:xfrm>
        <a:prstGeom prst="straightConnector1">
          <a:avLst/>
        </a:prstGeom>
        <a:ln>
          <a:solidFill>
            <a:srgbClr val="00B050"/>
          </a:solidFill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0</xdr:colOff>
      <xdr:row>64</xdr:row>
      <xdr:rowOff>44824</xdr:rowOff>
    </xdr:from>
    <xdr:ext cx="1848970" cy="1642373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9906000" y="15273618"/>
          <a:ext cx="1848970" cy="1642373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compléter le montant forfaitaire par section technique incluant la maintenance préventive, la maintenance corrective, les fournitures ainsi que les prestations sous traitées. </a:t>
          </a:r>
          <a:r>
            <a:rPr lang="fr-FR" sz="1100" b="1" u="sng" baseline="0">
              <a:solidFill>
                <a:sysClr val="windowText" lastClr="000000"/>
              </a:solidFill>
            </a:rPr>
            <a:t>Hors Pilotage et support</a:t>
          </a:r>
          <a:endParaRPr lang="fr-FR" sz="1100" b="1" u="sng">
            <a:solidFill>
              <a:srgbClr val="FF0000"/>
            </a:solidFill>
          </a:endParaRPr>
        </a:p>
      </xdr:txBody>
    </xdr:sp>
    <xdr:clientData/>
  </xdr:oneCellAnchor>
  <xdr:twoCellAnchor>
    <xdr:from>
      <xdr:col>13</xdr:col>
      <xdr:colOff>259976</xdr:colOff>
      <xdr:row>73</xdr:row>
      <xdr:rowOff>73550</xdr:rowOff>
    </xdr:from>
    <xdr:to>
      <xdr:col>14</xdr:col>
      <xdr:colOff>135591</xdr:colOff>
      <xdr:row>80</xdr:row>
      <xdr:rowOff>89647</xdr:rowOff>
    </xdr:to>
    <xdr:cxnSp macro="">
      <xdr:nvCxnSpPr>
        <xdr:cNvPr id="52" name="Connecteur droit avec flèch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CxnSpPr>
          <a:stCxn id="49" idx="2"/>
        </xdr:cNvCxnSpPr>
      </xdr:nvCxnSpPr>
      <xdr:spPr>
        <a:xfrm flipH="1">
          <a:off x="10515600" y="14937032"/>
          <a:ext cx="664509" cy="1271156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13608</xdr:colOff>
      <xdr:row>110</xdr:row>
      <xdr:rowOff>176892</xdr:rowOff>
    </xdr:from>
    <xdr:to>
      <xdr:col>16</xdr:col>
      <xdr:colOff>585108</xdr:colOff>
      <xdr:row>136</xdr:row>
      <xdr:rowOff>9162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8" y="33092571"/>
          <a:ext cx="12763500" cy="4785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476250</xdr:colOff>
      <xdr:row>99</xdr:row>
      <xdr:rowOff>81643</xdr:rowOff>
    </xdr:from>
    <xdr:ext cx="1725706" cy="1470146"/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476250" y="30901822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 de son entreprise en CAPITAL uniquement en face des entités pour lesquelles vous déposerez une offre. laisser les autres vides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</xdr:col>
      <xdr:colOff>577103</xdr:colOff>
      <xdr:row>107</xdr:row>
      <xdr:rowOff>27789</xdr:rowOff>
    </xdr:from>
    <xdr:to>
      <xdr:col>2</xdr:col>
      <xdr:colOff>27214</xdr:colOff>
      <xdr:row>117</xdr:row>
      <xdr:rowOff>40821</xdr:rowOff>
    </xdr:to>
    <xdr:cxnSp macro="">
      <xdr:nvCxnSpPr>
        <xdr:cNvPr id="84" name="Connecteur droit avec flèche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CxnSpPr>
          <a:stCxn id="83" idx="2"/>
        </xdr:cNvCxnSpPr>
      </xdr:nvCxnSpPr>
      <xdr:spPr>
        <a:xfrm>
          <a:off x="1339103" y="32371968"/>
          <a:ext cx="212111" cy="1918032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204107</xdr:colOff>
      <xdr:row>99</xdr:row>
      <xdr:rowOff>95250</xdr:rowOff>
    </xdr:from>
    <xdr:ext cx="1725706" cy="1823357"/>
    <xdr:sp macro="" textlink="">
      <xdr:nvSpPr>
        <xdr:cNvPr id="86" name="ZoneTexte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4014107" y="30915429"/>
          <a:ext cx="1725706" cy="1823357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nombre d'heure pour le s prestation de prise en charge sur le phase recouvrement (audit contradictoire, réunion de suivi, déploiement des documents....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6</xdr:col>
      <xdr:colOff>304960</xdr:colOff>
      <xdr:row>109</xdr:row>
      <xdr:rowOff>13607</xdr:rowOff>
    </xdr:from>
    <xdr:to>
      <xdr:col>7</xdr:col>
      <xdr:colOff>693964</xdr:colOff>
      <xdr:row>116</xdr:row>
      <xdr:rowOff>176893</xdr:rowOff>
    </xdr:to>
    <xdr:cxnSp macro="">
      <xdr:nvCxnSpPr>
        <xdr:cNvPr id="87" name="Connecteur droit avec flèche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CxnSpPr>
          <a:stCxn id="86" idx="2"/>
        </xdr:cNvCxnSpPr>
      </xdr:nvCxnSpPr>
      <xdr:spPr>
        <a:xfrm>
          <a:off x="4876960" y="32738786"/>
          <a:ext cx="1151004" cy="1496786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8</xdr:col>
      <xdr:colOff>13607</xdr:colOff>
      <xdr:row>99</xdr:row>
      <xdr:rowOff>81643</xdr:rowOff>
    </xdr:from>
    <xdr:ext cx="1725706" cy="1470146"/>
    <xdr:sp macro="" textlink="">
      <xdr:nvSpPr>
        <xdr:cNvPr id="90" name="ZoneTexte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6109607" y="30901822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taux horaire moyen pour le prestation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9</xdr:col>
      <xdr:colOff>114460</xdr:colOff>
      <xdr:row>107</xdr:row>
      <xdr:rowOff>27789</xdr:rowOff>
    </xdr:from>
    <xdr:to>
      <xdr:col>10</xdr:col>
      <xdr:colOff>68036</xdr:colOff>
      <xdr:row>117</xdr:row>
      <xdr:rowOff>0</xdr:rowOff>
    </xdr:to>
    <xdr:cxnSp macro="">
      <xdr:nvCxnSpPr>
        <xdr:cNvPr id="91" name="Connecteur droit avec flèche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CxnSpPr>
          <a:stCxn id="90" idx="2"/>
        </xdr:cNvCxnSpPr>
      </xdr:nvCxnSpPr>
      <xdr:spPr>
        <a:xfrm>
          <a:off x="6972460" y="32371968"/>
          <a:ext cx="715576" cy="1877211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14</xdr:col>
      <xdr:colOff>122465</xdr:colOff>
      <xdr:row>99</xdr:row>
      <xdr:rowOff>68036</xdr:rowOff>
    </xdr:from>
    <xdr:ext cx="1725706" cy="1470146"/>
    <xdr:sp macro="" textlink="">
      <xdr:nvSpPr>
        <xdr:cNvPr id="95" name="ZoneTexte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0790465" y="30888215"/>
          <a:ext cx="1725706" cy="1470146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taux horaire moyen pour le prestation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14</xdr:col>
      <xdr:colOff>462644</xdr:colOff>
      <xdr:row>107</xdr:row>
      <xdr:rowOff>14182</xdr:rowOff>
    </xdr:from>
    <xdr:to>
      <xdr:col>15</xdr:col>
      <xdr:colOff>223318</xdr:colOff>
      <xdr:row>117</xdr:row>
      <xdr:rowOff>54428</xdr:rowOff>
    </xdr:to>
    <xdr:cxnSp macro="">
      <xdr:nvCxnSpPr>
        <xdr:cNvPr id="96" name="Connecteur droit avec flèche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CxnSpPr>
          <a:stCxn id="95" idx="2"/>
        </xdr:cNvCxnSpPr>
      </xdr:nvCxnSpPr>
      <xdr:spPr>
        <a:xfrm flipH="1">
          <a:off x="11130644" y="32358361"/>
          <a:ext cx="522674" cy="1945246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11</xdr:col>
      <xdr:colOff>0</xdr:colOff>
      <xdr:row>99</xdr:row>
      <xdr:rowOff>13607</xdr:rowOff>
    </xdr:from>
    <xdr:ext cx="1725706" cy="1823357"/>
    <xdr:sp macro="" textlink="">
      <xdr:nvSpPr>
        <xdr:cNvPr id="98" name="ZoneTexte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382000" y="30833786"/>
          <a:ext cx="1725706" cy="1823357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fr-FR" sz="1100" b="1">
              <a:solidFill>
                <a:srgbClr val="FF0000"/>
              </a:solidFill>
            </a:rPr>
            <a:t>A</a:t>
          </a:r>
          <a:r>
            <a:rPr lang="fr-FR" sz="1100" b="1" baseline="0">
              <a:solidFill>
                <a:srgbClr val="FF0000"/>
              </a:solidFill>
            </a:rPr>
            <a:t> COMPLETER PAR LE CANDIDAT : </a:t>
          </a:r>
          <a:r>
            <a:rPr lang="fr-FR" sz="1100" b="1" baseline="0">
              <a:solidFill>
                <a:sysClr val="windowText" lastClr="000000"/>
              </a:solidFill>
            </a:rPr>
            <a:t>Mettre le nombre d'heure pour la prestation de démarrage ( réunion de suivi, déploiement des documents....</a:t>
          </a:r>
          <a:endParaRPr lang="fr-FR" sz="1100" b="1">
            <a:solidFill>
              <a:srgbClr val="FF0000"/>
            </a:solidFill>
          </a:endParaRPr>
        </a:p>
      </xdr:txBody>
    </xdr:sp>
    <xdr:clientData/>
  </xdr:oneCellAnchor>
  <xdr:twoCellAnchor>
    <xdr:from>
      <xdr:col>12</xdr:col>
      <xdr:colOff>100853</xdr:colOff>
      <xdr:row>108</xdr:row>
      <xdr:rowOff>122464</xdr:rowOff>
    </xdr:from>
    <xdr:to>
      <xdr:col>12</xdr:col>
      <xdr:colOff>266539</xdr:colOff>
      <xdr:row>116</xdr:row>
      <xdr:rowOff>163286</xdr:rowOff>
    </xdr:to>
    <xdr:cxnSp macro="">
      <xdr:nvCxnSpPr>
        <xdr:cNvPr id="99" name="Connecteur droit avec flèche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CxnSpPr>
          <a:stCxn id="98" idx="2"/>
        </xdr:cNvCxnSpPr>
      </xdr:nvCxnSpPr>
      <xdr:spPr>
        <a:xfrm>
          <a:off x="9244853" y="32657143"/>
          <a:ext cx="165686" cy="1564822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751913</xdr:colOff>
      <xdr:row>20</xdr:row>
      <xdr:rowOff>168711</xdr:rowOff>
    </xdr:from>
    <xdr:to>
      <xdr:col>17</xdr:col>
      <xdr:colOff>8965</xdr:colOff>
      <xdr:row>26</xdr:row>
      <xdr:rowOff>134470</xdr:rowOff>
    </xdr:to>
    <xdr:cxnSp macro="">
      <xdr:nvCxnSpPr>
        <xdr:cNvPr id="88" name="Connecteur droit avec flèche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CxnSpPr>
          <a:stCxn id="34" idx="2"/>
        </xdr:cNvCxnSpPr>
      </xdr:nvCxnSpPr>
      <xdr:spPr>
        <a:xfrm>
          <a:off x="11007537" y="5439958"/>
          <a:ext cx="2412628" cy="1041524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609600</xdr:colOff>
      <xdr:row>17</xdr:row>
      <xdr:rowOff>121023</xdr:rowOff>
    </xdr:from>
    <xdr:to>
      <xdr:col>16</xdr:col>
      <xdr:colOff>138954</xdr:colOff>
      <xdr:row>26</xdr:row>
      <xdr:rowOff>107576</xdr:rowOff>
    </xdr:to>
    <xdr:cxnSp macro="">
      <xdr:nvCxnSpPr>
        <xdr:cNvPr id="92" name="Connecteur droit avec flèche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CxnSpPr>
          <a:stCxn id="32" idx="2"/>
        </xdr:cNvCxnSpPr>
      </xdr:nvCxnSpPr>
      <xdr:spPr>
        <a:xfrm flipH="1">
          <a:off x="12443012" y="4854388"/>
          <a:ext cx="318248" cy="16002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5</xdr:col>
      <xdr:colOff>0</xdr:colOff>
      <xdr:row>7</xdr:row>
      <xdr:rowOff>1905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82905"/>
          <a:chOff x="7205" y="116"/>
          <a:chExt cx="4331" cy="3077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0</xdr:colOff>
      <xdr:row>7</xdr:row>
      <xdr:rowOff>1905</xdr:rowOff>
    </xdr:to>
    <xdr:grpSp>
      <xdr:nvGrpSpPr>
        <xdr:cNvPr id="7" name="Group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82905"/>
          <a:chOff x="7205" y="116"/>
          <a:chExt cx="4331" cy="3077"/>
        </a:xfrm>
      </xdr:grpSpPr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0000000-0008-0000-0100-000008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100-000009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0</xdr:colOff>
      <xdr:row>6</xdr:row>
      <xdr:rowOff>186690</xdr:rowOff>
    </xdr:to>
    <xdr:grpSp>
      <xdr:nvGrpSpPr>
        <xdr:cNvPr id="12" name="Group 1">
          <a:extLst>
            <a:ext uri="{FF2B5EF4-FFF2-40B4-BE49-F238E27FC236}">
              <a16:creationId xmlns:a16="http://schemas.microsoft.com/office/drawing/2014/main" id="{CD6C555C-C3D2-4249-92A8-AB5CFE0BBE68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77190"/>
          <a:chOff x="7205" y="116"/>
          <a:chExt cx="4331" cy="3077"/>
        </a:xfrm>
      </xdr:grpSpPr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BD637C41-FC4C-4D37-9725-99D0D9D695E3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75295D47-77B1-4243-9B71-07C667CEAEF4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423DFC26-DBA0-49D7-988C-FC20D7C02069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5</xdr:col>
      <xdr:colOff>0</xdr:colOff>
      <xdr:row>5</xdr:row>
      <xdr:rowOff>0</xdr:rowOff>
    </xdr:from>
    <xdr:to>
      <xdr:col>5</xdr:col>
      <xdr:colOff>0</xdr:colOff>
      <xdr:row>6</xdr:row>
      <xdr:rowOff>186690</xdr:rowOff>
    </xdr:to>
    <xdr:grpSp>
      <xdr:nvGrpSpPr>
        <xdr:cNvPr id="16" name="Group 1">
          <a:extLst>
            <a:ext uri="{FF2B5EF4-FFF2-40B4-BE49-F238E27FC236}">
              <a16:creationId xmlns:a16="http://schemas.microsoft.com/office/drawing/2014/main" id="{1083ADDB-304A-4B2B-A632-72A4BB0868BB}"/>
            </a:ext>
          </a:extLst>
        </xdr:cNvPr>
        <xdr:cNvGrpSpPr>
          <a:grpSpLocks/>
        </xdr:cNvGrpSpPr>
      </xdr:nvGrpSpPr>
      <xdr:grpSpPr bwMode="auto">
        <a:xfrm>
          <a:off x="5600700" y="914400"/>
          <a:ext cx="0" cy="377190"/>
          <a:chOff x="7205" y="116"/>
          <a:chExt cx="4331" cy="3077"/>
        </a:xfrm>
      </xdr:grpSpPr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29F78CA6-1557-4430-BA69-F75F131FE6F5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B1D7FC61-FB21-411F-B275-2E7A9ECA8D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335878A4-67B3-45D5-97FF-6F0B3C8D263A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106681</xdr:colOff>
      <xdr:row>0</xdr:row>
      <xdr:rowOff>99061</xdr:rowOff>
    </xdr:from>
    <xdr:to>
      <xdr:col>1</xdr:col>
      <xdr:colOff>684861</xdr:colOff>
      <xdr:row>4</xdr:row>
      <xdr:rowOff>85726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70FE58C5-C0B2-486A-A980-7C574A4C0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1" y="99061"/>
          <a:ext cx="1370660" cy="7162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0</xdr:rowOff>
    </xdr:from>
    <xdr:to>
      <xdr:col>6</xdr:col>
      <xdr:colOff>0</xdr:colOff>
      <xdr:row>4</xdr:row>
      <xdr:rowOff>217170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6EC78B7-6C08-4057-8224-908A5C4BE665}"/>
            </a:ext>
          </a:extLst>
        </xdr:cNvPr>
        <xdr:cNvGrpSpPr>
          <a:grpSpLocks/>
        </xdr:cNvGrpSpPr>
      </xdr:nvGrpSpPr>
      <xdr:grpSpPr bwMode="auto">
        <a:xfrm>
          <a:off x="8892988" y="1532965"/>
          <a:ext cx="0" cy="396464"/>
          <a:chOff x="7205" y="116"/>
          <a:chExt cx="4331" cy="3077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2D672290-85D0-49FC-BA00-5050A97A8566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89356CF4-A16A-4388-83C5-E27E71D84BCF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386E5B05-7D71-4DD2-BB35-403AA9EB8B8C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6</xdr:col>
      <xdr:colOff>0</xdr:colOff>
      <xdr:row>3</xdr:row>
      <xdr:rowOff>0</xdr:rowOff>
    </xdr:from>
    <xdr:to>
      <xdr:col>6</xdr:col>
      <xdr:colOff>0</xdr:colOff>
      <xdr:row>4</xdr:row>
      <xdr:rowOff>217170</xdr:rowOff>
    </xdr:to>
    <xdr:grpSp>
      <xdr:nvGrpSpPr>
        <xdr:cNvPr id="6" name="Group 1">
          <a:extLst>
            <a:ext uri="{FF2B5EF4-FFF2-40B4-BE49-F238E27FC236}">
              <a16:creationId xmlns:a16="http://schemas.microsoft.com/office/drawing/2014/main" id="{ED41FF56-5A77-43F6-9C74-A17DFF9B8C7D}"/>
            </a:ext>
          </a:extLst>
        </xdr:cNvPr>
        <xdr:cNvGrpSpPr>
          <a:grpSpLocks/>
        </xdr:cNvGrpSpPr>
      </xdr:nvGrpSpPr>
      <xdr:grpSpPr bwMode="auto">
        <a:xfrm>
          <a:off x="8892988" y="1532965"/>
          <a:ext cx="0" cy="396464"/>
          <a:chOff x="7205" y="116"/>
          <a:chExt cx="4331" cy="3077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32196850-1A53-4B63-8E1E-5B8DCC80A166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D2628351-EB49-41B6-AD8A-056E9CEEC067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A6494DAE-1703-4808-8F42-041D6ECBF477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403411</xdr:colOff>
      <xdr:row>0</xdr:row>
      <xdr:rowOff>268941</xdr:rowOff>
    </xdr:from>
    <xdr:to>
      <xdr:col>1</xdr:col>
      <xdr:colOff>19454</xdr:colOff>
      <xdr:row>1</xdr:row>
      <xdr:rowOff>97715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ADD9A639-29BC-46F7-8124-4244DBFCB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411" y="268941"/>
          <a:ext cx="1370660" cy="7162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215265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5E436FC5-46D0-4AD4-BDA0-DEBA3FF9E871}"/>
            </a:ext>
          </a:extLst>
        </xdr:cNvPr>
        <xdr:cNvGrpSpPr>
          <a:grpSpLocks/>
        </xdr:cNvGrpSpPr>
      </xdr:nvGrpSpPr>
      <xdr:grpSpPr bwMode="auto">
        <a:xfrm>
          <a:off x="8077200" y="1272540"/>
          <a:ext cx="0" cy="390525"/>
          <a:chOff x="7205" y="116"/>
          <a:chExt cx="4331" cy="3077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id="{5B0C9F92-5E33-4CE0-A74F-DED9793B8287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FF2AC442-2824-4310-B9E3-7AD5FA9B991E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417F1BDA-57E6-4F79-A60F-702A8B7B2F33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215265</xdr:rowOff>
    </xdr:to>
    <xdr:grpSp>
      <xdr:nvGrpSpPr>
        <xdr:cNvPr id="6" name="Group 1">
          <a:extLst>
            <a:ext uri="{FF2B5EF4-FFF2-40B4-BE49-F238E27FC236}">
              <a16:creationId xmlns:a16="http://schemas.microsoft.com/office/drawing/2014/main" id="{EF66F188-D69A-4911-B710-9CC4D90D7A1D}"/>
            </a:ext>
          </a:extLst>
        </xdr:cNvPr>
        <xdr:cNvGrpSpPr>
          <a:grpSpLocks/>
        </xdr:cNvGrpSpPr>
      </xdr:nvGrpSpPr>
      <xdr:grpSpPr bwMode="auto">
        <a:xfrm>
          <a:off x="8077200" y="1272540"/>
          <a:ext cx="0" cy="390525"/>
          <a:chOff x="7205" y="116"/>
          <a:chExt cx="4331" cy="3077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BFA960BA-9EFD-4A64-B6F5-048B721D8C01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D570A74B-F12C-4C54-B3D1-C8D9A684AD9B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C820A705-7EBF-4C5B-9530-130AF82883CF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217170</xdr:rowOff>
    </xdr:to>
    <xdr:grpSp>
      <xdr:nvGrpSpPr>
        <xdr:cNvPr id="10" name="Group 1">
          <a:extLst>
            <a:ext uri="{FF2B5EF4-FFF2-40B4-BE49-F238E27FC236}">
              <a16:creationId xmlns:a16="http://schemas.microsoft.com/office/drawing/2014/main" id="{E161F747-176A-40FD-93EA-6A8763E091EF}"/>
            </a:ext>
          </a:extLst>
        </xdr:cNvPr>
        <xdr:cNvGrpSpPr>
          <a:grpSpLocks/>
        </xdr:cNvGrpSpPr>
      </xdr:nvGrpSpPr>
      <xdr:grpSpPr bwMode="auto">
        <a:xfrm>
          <a:off x="8077200" y="1272540"/>
          <a:ext cx="0" cy="392430"/>
          <a:chOff x="7205" y="116"/>
          <a:chExt cx="4331" cy="3077"/>
        </a:xfrm>
      </xdr:grpSpPr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E2640160-8F82-41CA-9BCA-B64FACE1BB6B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1">
            <a:extLst>
              <a:ext uri="{FF2B5EF4-FFF2-40B4-BE49-F238E27FC236}">
                <a16:creationId xmlns:a16="http://schemas.microsoft.com/office/drawing/2014/main" id="{90C84487-BD5C-4939-A238-FE6CCBF44765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2">
            <a:extLst>
              <a:ext uri="{FF2B5EF4-FFF2-40B4-BE49-F238E27FC236}">
                <a16:creationId xmlns:a16="http://schemas.microsoft.com/office/drawing/2014/main" id="{EB4165DB-C028-4EDD-875E-6EBE0B878158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4</xdr:col>
      <xdr:colOff>0</xdr:colOff>
      <xdr:row>3</xdr:row>
      <xdr:rowOff>0</xdr:rowOff>
    </xdr:from>
    <xdr:to>
      <xdr:col>4</xdr:col>
      <xdr:colOff>0</xdr:colOff>
      <xdr:row>4</xdr:row>
      <xdr:rowOff>217170</xdr:rowOff>
    </xdr:to>
    <xdr:grpSp>
      <xdr:nvGrpSpPr>
        <xdr:cNvPr id="14" name="Group 1">
          <a:extLst>
            <a:ext uri="{FF2B5EF4-FFF2-40B4-BE49-F238E27FC236}">
              <a16:creationId xmlns:a16="http://schemas.microsoft.com/office/drawing/2014/main" id="{748C1E5D-71F3-4906-962B-7BC0E2975B80}"/>
            </a:ext>
          </a:extLst>
        </xdr:cNvPr>
        <xdr:cNvGrpSpPr>
          <a:grpSpLocks/>
        </xdr:cNvGrpSpPr>
      </xdr:nvGrpSpPr>
      <xdr:grpSpPr bwMode="auto">
        <a:xfrm>
          <a:off x="8077200" y="1272540"/>
          <a:ext cx="0" cy="392430"/>
          <a:chOff x="7205" y="116"/>
          <a:chExt cx="4331" cy="3077"/>
        </a:xfrm>
      </xdr:grpSpPr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0026AC8C-94DD-4B79-A176-DEA2D11F9278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9723E2F2-89BF-49DE-A614-3CA8E8ED1F99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5ECCCE6A-C63C-4FEC-A092-B609E66A8B23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220980</xdr:colOff>
      <xdr:row>0</xdr:row>
      <xdr:rowOff>114300</xdr:rowOff>
    </xdr:from>
    <xdr:to>
      <xdr:col>0</xdr:col>
      <xdr:colOff>1584020</xdr:colOff>
      <xdr:row>0</xdr:row>
      <xdr:rowOff>817245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3F721DAA-21DD-4C94-8679-E579BEA0C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" y="114300"/>
          <a:ext cx="1370660" cy="7162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211455</xdr:rowOff>
    </xdr:to>
    <xdr:grpSp>
      <xdr:nvGrpSpPr>
        <xdr:cNvPr id="4" name="Group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89255"/>
          <a:chOff x="7205" y="116"/>
          <a:chExt cx="4331" cy="3077"/>
        </a:xfrm>
      </xdr:grpSpPr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" name="Rectangle 5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211455</xdr:rowOff>
    </xdr:to>
    <xdr:grpSp>
      <xdr:nvGrpSpPr>
        <xdr:cNvPr id="8" name="Group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89255"/>
          <a:chOff x="7205" y="116"/>
          <a:chExt cx="4331" cy="3077"/>
        </a:xfrm>
      </xdr:grpSpPr>
      <xdr:sp macro="" textlink="">
        <xdr:nvSpPr>
          <xdr:cNvPr id="9" name="Rectangle 8">
            <a:extLst>
              <a:ext uri="{FF2B5EF4-FFF2-40B4-BE49-F238E27FC236}">
                <a16:creationId xmlns:a16="http://schemas.microsoft.com/office/drawing/2014/main" id="{00000000-0008-0000-0400-00000900000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400-00000A000000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0">
            <a:extLst>
              <a:ext uri="{FF2B5EF4-FFF2-40B4-BE49-F238E27FC236}">
                <a16:creationId xmlns:a16="http://schemas.microsoft.com/office/drawing/2014/main" id="{00000000-0008-0000-0400-00000B000000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215265</xdr:rowOff>
    </xdr:to>
    <xdr:grpSp>
      <xdr:nvGrpSpPr>
        <xdr:cNvPr id="13" name="Group 1">
          <a:extLst>
            <a:ext uri="{FF2B5EF4-FFF2-40B4-BE49-F238E27FC236}">
              <a16:creationId xmlns:a16="http://schemas.microsoft.com/office/drawing/2014/main" id="{2E2CEFC1-5C58-420A-BCA0-CE2B0DE0CF23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3065"/>
          <a:chOff x="7205" y="116"/>
          <a:chExt cx="4331" cy="3077"/>
        </a:xfrm>
      </xdr:grpSpPr>
      <xdr:sp macro="" textlink="">
        <xdr:nvSpPr>
          <xdr:cNvPr id="14" name="Rectangle 13">
            <a:extLst>
              <a:ext uri="{FF2B5EF4-FFF2-40B4-BE49-F238E27FC236}">
                <a16:creationId xmlns:a16="http://schemas.microsoft.com/office/drawing/2014/main" id="{7C7D2522-50A9-4505-9866-FC194E9BF7CB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" name="Rectangle 14">
            <a:extLst>
              <a:ext uri="{FF2B5EF4-FFF2-40B4-BE49-F238E27FC236}">
                <a16:creationId xmlns:a16="http://schemas.microsoft.com/office/drawing/2014/main" id="{16CC32A4-6AFD-4E26-9E07-B29E9D3970E7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7D394102-3497-4C0B-8D6E-7F561A9D63B7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215265</xdr:rowOff>
    </xdr:to>
    <xdr:grpSp>
      <xdr:nvGrpSpPr>
        <xdr:cNvPr id="17" name="Group 1">
          <a:extLst>
            <a:ext uri="{FF2B5EF4-FFF2-40B4-BE49-F238E27FC236}">
              <a16:creationId xmlns:a16="http://schemas.microsoft.com/office/drawing/2014/main" id="{21BB7A81-C706-42BF-B81F-2FF746E0F6B6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3065"/>
          <a:chOff x="7205" y="116"/>
          <a:chExt cx="4331" cy="3077"/>
        </a:xfrm>
      </xdr:grpSpPr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142F552D-4209-4D5F-BDD9-1FB85E0210F1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" name="Rectangle 18">
            <a:extLst>
              <a:ext uri="{FF2B5EF4-FFF2-40B4-BE49-F238E27FC236}">
                <a16:creationId xmlns:a16="http://schemas.microsoft.com/office/drawing/2014/main" id="{85F58CEE-183B-457A-B77A-25044A6651FC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Rectangle 19">
            <a:extLst>
              <a:ext uri="{FF2B5EF4-FFF2-40B4-BE49-F238E27FC236}">
                <a16:creationId xmlns:a16="http://schemas.microsoft.com/office/drawing/2014/main" id="{EB8EB0BA-9F9A-439E-B6FA-24D567EBF22A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217170</xdr:rowOff>
    </xdr:to>
    <xdr:grpSp>
      <xdr:nvGrpSpPr>
        <xdr:cNvPr id="21" name="Group 1">
          <a:extLst>
            <a:ext uri="{FF2B5EF4-FFF2-40B4-BE49-F238E27FC236}">
              <a16:creationId xmlns:a16="http://schemas.microsoft.com/office/drawing/2014/main" id="{F5034096-8510-44A8-822C-C1501926D5DD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4970"/>
          <a:chOff x="7205" y="116"/>
          <a:chExt cx="4331" cy="3077"/>
        </a:xfrm>
      </xdr:grpSpPr>
      <xdr:sp macro="" textlink="">
        <xdr:nvSpPr>
          <xdr:cNvPr id="22" name="Rectangle 21">
            <a:extLst>
              <a:ext uri="{FF2B5EF4-FFF2-40B4-BE49-F238E27FC236}">
                <a16:creationId xmlns:a16="http://schemas.microsoft.com/office/drawing/2014/main" id="{315B0F30-EA7B-4C50-9172-5CEF9945E5F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CDE919D0-FC0F-4916-85FB-2B7025DB7A73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D686C8F1-158B-4D4A-B795-89426F8E3F1C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7</xdr:col>
      <xdr:colOff>0</xdr:colOff>
      <xdr:row>4</xdr:row>
      <xdr:rowOff>217170</xdr:rowOff>
    </xdr:to>
    <xdr:grpSp>
      <xdr:nvGrpSpPr>
        <xdr:cNvPr id="25" name="Group 1">
          <a:extLst>
            <a:ext uri="{FF2B5EF4-FFF2-40B4-BE49-F238E27FC236}">
              <a16:creationId xmlns:a16="http://schemas.microsoft.com/office/drawing/2014/main" id="{CE57F4B5-2E49-407F-B4D9-54B5E6983246}"/>
            </a:ext>
          </a:extLst>
        </xdr:cNvPr>
        <xdr:cNvGrpSpPr>
          <a:grpSpLocks/>
        </xdr:cNvGrpSpPr>
      </xdr:nvGrpSpPr>
      <xdr:grpSpPr bwMode="auto">
        <a:xfrm>
          <a:off x="12357100" y="1892300"/>
          <a:ext cx="0" cy="394970"/>
          <a:chOff x="7205" y="116"/>
          <a:chExt cx="4331" cy="3077"/>
        </a:xfrm>
      </xdr:grpSpPr>
      <xdr:sp macro="" textlink="">
        <xdr:nvSpPr>
          <xdr:cNvPr id="26" name="Rectangle 25">
            <a:extLst>
              <a:ext uri="{FF2B5EF4-FFF2-40B4-BE49-F238E27FC236}">
                <a16:creationId xmlns:a16="http://schemas.microsoft.com/office/drawing/2014/main" id="{25959A62-BDEB-4A4D-93A8-80CF58BB1FF0}"/>
              </a:ext>
            </a:extLst>
          </xdr:cNvPr>
          <xdr:cNvSpPr>
            <a:spLocks noChangeArrowheads="1"/>
          </xdr:cNvSpPr>
        </xdr:nvSpPr>
        <xdr:spPr bwMode="auto">
          <a:xfrm rot="-3456764">
            <a:off x="7155" y="418"/>
            <a:ext cx="2825" cy="2726"/>
          </a:xfrm>
          <a:prstGeom prst="rect">
            <a:avLst/>
          </a:prstGeom>
          <a:solidFill>
            <a:srgbClr val="D4E6F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2172B3A5-AE87-4BF8-82F3-22408A313EBD}"/>
              </a:ext>
            </a:extLst>
          </xdr:cNvPr>
          <xdr:cNvSpPr>
            <a:spLocks noChangeArrowheads="1"/>
          </xdr:cNvSpPr>
        </xdr:nvSpPr>
        <xdr:spPr bwMode="auto">
          <a:xfrm rot="-6887867">
            <a:off x="8044" y="166"/>
            <a:ext cx="2825" cy="2726"/>
          </a:xfrm>
          <a:prstGeom prst="rect">
            <a:avLst/>
          </a:prstGeom>
          <a:solidFill>
            <a:srgbClr val="95B3D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319D8553-4548-418B-B83A-A58658354425}"/>
              </a:ext>
            </a:extLst>
          </xdr:cNvPr>
          <xdr:cNvSpPr>
            <a:spLocks noChangeArrowheads="1"/>
          </xdr:cNvSpPr>
        </xdr:nvSpPr>
        <xdr:spPr bwMode="auto">
          <a:xfrm rot="600787">
            <a:off x="9037" y="391"/>
            <a:ext cx="2499" cy="2433"/>
          </a:xfrm>
          <a:prstGeom prst="rect">
            <a:avLst/>
          </a:prstGeom>
          <a:solidFill>
            <a:srgbClr val="D4E6F4">
              <a:alpha val="34901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0</xdr:col>
      <xdr:colOff>381000</xdr:colOff>
      <xdr:row>0</xdr:row>
      <xdr:rowOff>495300</xdr:rowOff>
    </xdr:from>
    <xdr:to>
      <xdr:col>0</xdr:col>
      <xdr:colOff>1751660</xdr:colOff>
      <xdr:row>0</xdr:row>
      <xdr:rowOff>1211580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3467D0ED-9C51-4067-8523-6C03FAB786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495300"/>
          <a:ext cx="1370660" cy="7162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68458</xdr:colOff>
      <xdr:row>0</xdr:row>
      <xdr:rowOff>127136</xdr:rowOff>
    </xdr:from>
    <xdr:to>
      <xdr:col>0</xdr:col>
      <xdr:colOff>1423878</xdr:colOff>
      <xdr:row>0</xdr:row>
      <xdr:rowOff>843416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5E3DEE8F-BC5E-4CE2-98E5-1206D728D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458" y="127136"/>
          <a:ext cx="1370660" cy="7162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DG443\My%20Documents\DOMS\CONTRAT%20GDFSUEZ\GRT\AO%202013%20GRT%20gaz\rechiffrage%202014\BORA%20CITYZEN\RETOUR%20DA_CHW\ENVOI%202\GRTGaz%20City%20Zen%20Calcul%20P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ptiste.dessort/Desktop/2-Cr&#233;dit%20Agricole/Affaires/H%20-%20XXX%20CREDIT%20AGRICOLE/5-%20DPGF/DPGF_AGENCES%20V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1%20-%20CONTRATS%20FM\A.%20GDF%20SUEZ\04%20-%20Contrat%20National%20GRTgaz\22%20-%20MEO%20Contrat\D&#233;ploiement\Matrice%20de%20d&#233;ploiement%20FM%20GRTgaz%20V6%2010%2011%2010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is.lebrasseur/Box/24_Conseil_Affaires/69MA_Lyon/69MA107701%20-%20GE%20AIX%20AMO%20DCE%20MMT/02%20-%20Docs%20de%20travail/DCE/GE%20AIX%20-%20Contrat%20-%20DPGF%20et%20BPU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Mes%20Documents\GDF%20Transport\Analytique\Facture%20GDF%20DT%2003\FT03AUVBOUGM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IG409\Local%20Settings\Temporary%20Internet%20Files\Content.Outlook\POHAY9DD\RRM42M1%20ST%20ETIENNE%2020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ste%20materielmerc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HJO%20Etudes-FM\04%20-%20Reporting%20National\2006\Tableaux%20P6%202006\Cachan%20EGD%20GRD%20OK\Copie%20de%20Gestion%20P6%20(SB)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barra/Desktop/2020-10-26-%20Chiftech%20RAMSAY-DPGF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DG443\AppData\Local\Microsoft\Windows\Temporary%20Internet%20Files\Content.Outlook\YY7VGO0R\Liste_appareils_frigo_DCA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ris.lebrasseur/Box/24_Conseil_Affaires/69MA_Lyon/69MA107798%20-%20URSSAF%20RHONE%20ALPES%20AMO%20DCE%20MMT/3%20-%20Travail%20OTEIS/03-DCE/URSSAF%20RHONE%20ALPES%20DPGF%20LOT%201%20V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NERGIE\Commun\Abdel\Affaires\Suivis%20d'exploitations\Chauffage\Lesquin\Divers\D57555X%20B&#226;timents%20communaux%20LESQUIN%20-%20Rapport%20d'activit&#233;%202002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nnees\Dossier%20en%20cours\ICM\Chiffrage%20et%20Budget\BUDGET%20IC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Ssvr003\OUE-RNS-GCGDFSUEZ\HJO%20Etudes-FM\Z%20-%20Documents%20Partag&#233;s\Contrat%20National%20DIM\Livrables%20CN%20-%2017%2001%2006\Organisation%20Projet%20CN%20DIM%20CM%20-%20HJO%2012%2001%2006%20-%20v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s chiffrage"/>
      <sheetName val="Données"/>
      <sheetName val="MO"/>
      <sheetName val="Info"/>
      <sheetName val="Poste fixe"/>
      <sheetName val="Fiche Offre"/>
      <sheetName val="HQE"/>
      <sheetName val="recapHeures"/>
      <sheetName val="ColleHeures"/>
      <sheetName val="recapCout"/>
      <sheetName val="ColleCout"/>
      <sheetName val="DPGF Client"/>
      <sheetName val="Vente"/>
      <sheetName val="Gammes"/>
      <sheetName val="THS"/>
      <sheetName val="Recap gammes"/>
      <sheetName val="Outillage"/>
      <sheetName val="Dictionnaire"/>
      <sheetName val="Feuil2"/>
      <sheetName val="Feuil3"/>
      <sheetName val="Feuil4"/>
      <sheetName val="Feuil5"/>
    </sheetNames>
    <sheetDataSet>
      <sheetData sheetId="0" refreshError="1"/>
      <sheetData sheetId="1" refreshError="1"/>
      <sheetData sheetId="2">
        <row r="2">
          <cell r="A2" t="str">
            <v>Non pris en compte</v>
          </cell>
        </row>
        <row r="3">
          <cell r="A3" t="str">
            <v>ADOUCISSEUR</v>
          </cell>
        </row>
        <row r="4">
          <cell r="A4" t="str">
            <v>AEROTHERME</v>
          </cell>
        </row>
        <row r="5">
          <cell r="A5" t="str">
            <v>ANALYSES D AIR  ( hors sous traitance ) par CTA</v>
          </cell>
        </row>
        <row r="6">
          <cell r="A6" t="str">
            <v>ANTI-INTRUSION ( Sous traitance non comprise )</v>
          </cell>
        </row>
        <row r="7">
          <cell r="A7" t="str">
            <v>APPAREILLAGES ET PETITS EQUIPEMENTS</v>
          </cell>
        </row>
        <row r="8">
          <cell r="A8" t="str">
            <v>ARMOIRE DE CLIMATISATION A EAU GLACEE</v>
          </cell>
        </row>
        <row r="9">
          <cell r="A9" t="str">
            <v>ARMOIRE DECLIMATISATION AUTONOME CONDENSEUR A AIR</v>
          </cell>
        </row>
        <row r="10">
          <cell r="A10" t="str">
            <v>ARMOIRE DECLIMATISATION AUTONOME CONDENSEUR A EAU</v>
          </cell>
        </row>
        <row r="11">
          <cell r="A11" t="str">
            <v>ARMOIRE DIVISIONNAIRE</v>
          </cell>
        </row>
        <row r="12">
          <cell r="A12" t="str">
            <v>ARMOIRE ELECTRIQUE</v>
          </cell>
        </row>
        <row r="13">
          <cell r="A13" t="str">
            <v>ASCENSEURS</v>
          </cell>
        </row>
        <row r="14">
          <cell r="A14" t="str">
            <v>ASSECHEUR D'AIR Frigorifique</v>
          </cell>
        </row>
        <row r="15">
          <cell r="A15" t="str">
            <v>ASSECHEUR D'AIR Standard</v>
          </cell>
        </row>
        <row r="16">
          <cell r="A16" t="str">
            <v>AUTOMATE PROGRAMMABLE</v>
          </cell>
        </row>
        <row r="17">
          <cell r="A17" t="str">
            <v>AUTOCOM ( Sous traitance non comprise )</v>
          </cell>
        </row>
        <row r="18">
          <cell r="A18" t="str">
            <v>BAC A GRAISSE - DECANTEUR DE CUISINE SOUS-TRAITE</v>
          </cell>
        </row>
        <row r="19">
          <cell r="A19" t="str">
            <v>BACHE A CONDENSATS</v>
          </cell>
        </row>
        <row r="20">
          <cell r="A20" t="str">
            <v>BACHE EAU GLACEE/EAU CHAUDE</v>
          </cell>
        </row>
        <row r="21">
          <cell r="A21" t="str">
            <v>BALLON ECS  ECHANGEUR HYDRAULIQUE</v>
          </cell>
        </row>
        <row r="22">
          <cell r="A22" t="str">
            <v>BALLON ECS  ECHANGEURS MIXTE</v>
          </cell>
        </row>
        <row r="23">
          <cell r="A23" t="str">
            <v>BALLON ECS  ELECTRIQUE / CUMULUS (&lt; 500 L)</v>
          </cell>
        </row>
        <row r="24">
          <cell r="A24" t="str">
            <v>BALLON ECS GAZ</v>
          </cell>
        </row>
        <row r="25">
          <cell r="A25" t="str">
            <v>BATTERIE DE CONDENSATEURS</v>
          </cell>
        </row>
        <row r="26">
          <cell r="A26" t="str">
            <v>BATTERIE TERMINALE</v>
          </cell>
        </row>
        <row r="27">
          <cell r="A27" t="str">
            <v>BATTERIES ACCUMULATEURS &lt;500A/h</v>
          </cell>
        </row>
        <row r="28">
          <cell r="A28" t="str">
            <v>BLOC AUTONOME D'ECLAIRAGE SECOURS</v>
          </cell>
        </row>
        <row r="29">
          <cell r="A29" t="str">
            <v>BOITE DE DETENTE</v>
          </cell>
        </row>
        <row r="30">
          <cell r="A30" t="str">
            <v>BOUCHES NETTOYAGE</v>
          </cell>
        </row>
        <row r="31">
          <cell r="A31" t="str">
            <v>CAISSON D'EXTRACTION</v>
          </cell>
        </row>
        <row r="32">
          <cell r="A32" t="str">
            <v>CASSETTES</v>
          </cell>
        </row>
        <row r="33">
          <cell r="A33" t="str">
            <v xml:space="preserve">CELLULES HT : CELLULE MT </v>
          </cell>
        </row>
        <row r="34">
          <cell r="A34" t="str">
            <v>CENTRALES ASPIRATION VIDE</v>
          </cell>
        </row>
        <row r="35">
          <cell r="A35" t="str">
            <v>CHAMBRE FROIDE</v>
          </cell>
        </row>
        <row r="36">
          <cell r="A36" t="str">
            <v>Chargeurs batteries (eclairage secours)</v>
          </cell>
        </row>
        <row r="37">
          <cell r="A37" t="str">
            <v>CHAUDIERE ELECTRIQUE</v>
          </cell>
        </row>
        <row r="38">
          <cell r="A38" t="str">
            <v>CHAUDIERE MURALE</v>
          </cell>
        </row>
        <row r="39">
          <cell r="A39" t="str">
            <v>CHAUDIERE ATMOSPHERIQUE 0-100kW</v>
          </cell>
        </row>
        <row r="40">
          <cell r="A40" t="str">
            <v>CHAUDIERE ATMOSPHERIQUE 100-500kW</v>
          </cell>
        </row>
        <row r="41">
          <cell r="A41" t="str">
            <v>CHAUDIERE ATMOSPHERIQUE 500-1000kW</v>
          </cell>
        </row>
        <row r="42">
          <cell r="A42" t="str">
            <v>CHAUDIERE ATMOSPHERIQUE &gt;1000kW</v>
          </cell>
        </row>
        <row r="43">
          <cell r="A43" t="str">
            <v>CHAUDIERE FOD A EAU 0-100kW AVEC BRULEUR</v>
          </cell>
        </row>
        <row r="44">
          <cell r="A44" t="str">
            <v>CHAUDIERE FOD A EAU 100-500kW AVEC BRULEUR</v>
          </cell>
        </row>
        <row r="45">
          <cell r="A45" t="str">
            <v>CHAUDIERE FOD A EAU 500-1000kW AVEC BRULEUR</v>
          </cell>
        </row>
        <row r="46">
          <cell r="A46" t="str">
            <v>CHAUDIERE FOD A EAU &gt;1000kW AVEC BRULEUR</v>
          </cell>
        </row>
        <row r="47">
          <cell r="A47" t="str">
            <v>CHAUDIERE GAZ A EAU 0-100kW AVEC BRULEUR</v>
          </cell>
        </row>
        <row r="48">
          <cell r="A48" t="str">
            <v>CHAUDIERE GAZ A EAU 100-500kW AVEC BRULEUR</v>
          </cell>
        </row>
        <row r="49">
          <cell r="A49" t="str">
            <v>CHAUDIERE GAZ A EAU 500-1000kW AVEC BRULEUR</v>
          </cell>
        </row>
        <row r="50">
          <cell r="A50" t="str">
            <v>CHAUDIERE GAZ A EAU &gt;1000kW AVEC BRULEUR</v>
          </cell>
        </row>
        <row r="51">
          <cell r="A51" t="str">
            <v>CHAUDIERE VAPEUR</v>
          </cell>
        </row>
        <row r="52">
          <cell r="A52" t="str">
            <v>CIRCULATEUR</v>
          </cell>
        </row>
        <row r="53">
          <cell r="A53" t="str">
            <v>CLAPET ANTI RETOUR (Plomberie)</v>
          </cell>
        </row>
        <row r="54">
          <cell r="A54" t="str">
            <v>CLAPET ET VOLET COUPE FEU</v>
          </cell>
        </row>
        <row r="55">
          <cell r="A55" t="str">
            <v>CLIMATISEUR  CONDENSEUR A AIR</v>
          </cell>
        </row>
        <row r="56">
          <cell r="A56" t="str">
            <v>CLIMATISEUR A EAU PERDUE</v>
          </cell>
        </row>
        <row r="57">
          <cell r="A57" t="str">
            <v>CLIMATISEUR SPLIT SYSTEM</v>
          </cell>
        </row>
        <row r="58">
          <cell r="A58" t="str">
            <v>COFFRET ELECTRIQUE</v>
          </cell>
        </row>
        <row r="59">
          <cell r="A59" t="str">
            <v>Colonne Seche et Humide</v>
          </cell>
        </row>
        <row r="60">
          <cell r="A60" t="str">
            <v>COMPRESSEUR D'AIR A PISTONS</v>
          </cell>
        </row>
        <row r="61">
          <cell r="A61" t="str">
            <v>COMPRESSEUR D'AIR A VIS</v>
          </cell>
        </row>
        <row r="62">
          <cell r="A62" t="str">
            <v>COMPTEUR D'ENERGIE</v>
          </cell>
        </row>
        <row r="63">
          <cell r="A63" t="str">
            <v>CONDENSEURS AIR &lt;100 Mcal/h</v>
          </cell>
        </row>
        <row r="64">
          <cell r="A64" t="str">
            <v>CONDENSEURS AIR &gt;100 Mcal/h</v>
          </cell>
        </row>
        <row r="65">
          <cell r="A65" t="str">
            <v>CONSOLES</v>
          </cell>
        </row>
        <row r="66">
          <cell r="A66" t="str">
            <v>CONTRÔLE D ACCES ( Sous traitance non comprise )</v>
          </cell>
        </row>
        <row r="67">
          <cell r="A67" t="str">
            <v>CONVECTEUR ELECTRIQUE</v>
          </cell>
        </row>
        <row r="68">
          <cell r="A68" t="str">
            <v>CTA  0-5000M3/H</v>
          </cell>
        </row>
        <row r="69">
          <cell r="A69" t="str">
            <v>CTA  5000-10000M3/H</v>
          </cell>
        </row>
        <row r="70">
          <cell r="A70" t="str">
            <v>CTA 10000-25000M3/H</v>
          </cell>
        </row>
        <row r="71">
          <cell r="A71" t="str">
            <v>CTA 25000-50000M3/H</v>
          </cell>
        </row>
        <row r="72">
          <cell r="A72" t="str">
            <v>CTA 50000-75000M3/H</v>
          </cell>
        </row>
        <row r="73">
          <cell r="A73" t="str">
            <v>CTA 75000-100000M3/H</v>
          </cell>
        </row>
        <row r="74">
          <cell r="A74" t="str">
            <v>CTA FROID CHAUD</v>
          </cell>
        </row>
        <row r="75">
          <cell r="A75" t="str">
            <v>CTA&gt;100000M3/H</v>
          </cell>
        </row>
        <row r="76">
          <cell r="A76" t="str">
            <v>CUVE A FIOUL</v>
          </cell>
        </row>
        <row r="77">
          <cell r="A77" t="str">
            <v>CUVES COMBUSTIBLE &gt; 50m3</v>
          </cell>
        </row>
        <row r="78">
          <cell r="A78" t="str">
            <v>CUVES COMBUSTIBLE &lt; 50m3</v>
          </cell>
        </row>
        <row r="79">
          <cell r="A79" t="str">
            <v>DETECTION GAZ (centrale)</v>
          </cell>
        </row>
        <row r="80">
          <cell r="A80" t="str">
            <v>DETECTION INCENDIE</v>
          </cell>
        </row>
        <row r="81">
          <cell r="A81" t="str">
            <v>DIFFUSEUR MODULINE</v>
          </cell>
        </row>
        <row r="82">
          <cell r="A82" t="str">
            <v>DISCONNECTEUR</v>
          </cell>
        </row>
        <row r="83">
          <cell r="A83" t="str">
            <v>DISJONCTEUR GENERAL &lt;800A</v>
          </cell>
        </row>
        <row r="84">
          <cell r="A84" t="str">
            <v>DOUCHES</v>
          </cell>
        </row>
        <row r="85">
          <cell r="A85" t="str">
            <v>DRY COOLER</v>
          </cell>
        </row>
        <row r="86">
          <cell r="A86" t="str">
            <v>ECHANGEUR A PLAQUES</v>
          </cell>
        </row>
        <row r="87">
          <cell r="A87" t="str">
            <v>ECHANGEUR TUBULAIRE</v>
          </cell>
        </row>
        <row r="88">
          <cell r="A88" t="str">
            <v>ECHANGEUR VAPEUR</v>
          </cell>
        </row>
        <row r="89">
          <cell r="A89" t="str">
            <v>ECONOMISEUR</v>
          </cell>
        </row>
        <row r="90">
          <cell r="A90" t="str">
            <v>EJECTO-CONVECTEUR</v>
          </cell>
        </row>
        <row r="91">
          <cell r="A91" t="str">
            <v>EQUIPEMENTS DE CUISINE PAR REPAS</v>
          </cell>
        </row>
        <row r="92">
          <cell r="A92" t="str">
            <v>EXTINCTEUR</v>
          </cell>
        </row>
        <row r="93">
          <cell r="A93" t="str">
            <v>EXTINCTION GAZ AUTOMATIQUE</v>
          </cell>
        </row>
        <row r="94">
          <cell r="A94" t="str">
            <v>EXTRACTION  CUISINE</v>
          </cell>
        </row>
        <row r="95">
          <cell r="A95" t="str">
            <v>FILTRE A EAU</v>
          </cell>
        </row>
        <row r="96">
          <cell r="A96" t="str">
            <v>FILTRE A GRAISSE  ( Sous traité )</v>
          </cell>
        </row>
        <row r="97">
          <cell r="A97" t="str">
            <v>FILTRE A GRAISSE  ( Non Sous traité )</v>
          </cell>
        </row>
        <row r="98">
          <cell r="A98" t="str">
            <v>FONTAINES REFRIGEREES</v>
          </cell>
        </row>
        <row r="99">
          <cell r="A99" t="str">
            <v>FOSSE HYDROCARBURES</v>
          </cell>
        </row>
        <row r="100">
          <cell r="A100" t="str">
            <v>GENERATEUR D'AIR CHAUD  GAZ &lt;100kW</v>
          </cell>
        </row>
        <row r="101">
          <cell r="A101" t="str">
            <v>GENERATEUR D'AIR CHAUD GAZ &lt;500kW</v>
          </cell>
        </row>
        <row r="102">
          <cell r="A102" t="str">
            <v>GENERATEUR D'AIR CHAUD GAZ &lt;1000kW</v>
          </cell>
        </row>
        <row r="103">
          <cell r="A103" t="str">
            <v>GESTION DES CONTROLES REGLEMENTAIRES Par M2 SHON</v>
          </cell>
        </row>
        <row r="104">
          <cell r="A104" t="str">
            <v>GROUPE ELECTROGENE</v>
          </cell>
        </row>
        <row r="105">
          <cell r="A105" t="str">
            <v>GROUPE FRIGORIFIQUE A PISTONS CONDENSEUR A AIR</v>
          </cell>
        </row>
        <row r="106">
          <cell r="A106" t="str">
            <v>GROUPE FRIGORIFIQUE A PISTONS CONDENSEUR A EAU</v>
          </cell>
        </row>
        <row r="107">
          <cell r="A107" t="str">
            <v>GROUPE FRIGORIFIQUE A VIS</v>
          </cell>
        </row>
        <row r="108">
          <cell r="A108" t="str">
            <v>GROUPE FRIGORIFIQUE CENTRIFUGE</v>
          </cell>
        </row>
        <row r="109">
          <cell r="A109" t="str">
            <v>GROUPE FRIGORIFIQUE P.A.C. A AIR</v>
          </cell>
        </row>
        <row r="110">
          <cell r="A110" t="str">
            <v>GROUPE FRIGORIFIQUE P.A.C. A EAU</v>
          </cell>
        </row>
        <row r="111">
          <cell r="A111" t="str">
            <v>GROUPE FRIGORIFIQUE SCROLL 3D</v>
          </cell>
        </row>
        <row r="112">
          <cell r="A112" t="str">
            <v>GTC</v>
          </cell>
        </row>
        <row r="113">
          <cell r="A113" t="str">
            <v>HUMIDIFICATEUR COOL FOG</v>
          </cell>
        </row>
        <row r="114">
          <cell r="A114" t="str">
            <v>HUMIDIFICATEUR LAVEUR</v>
          </cell>
        </row>
        <row r="115">
          <cell r="A115" t="str">
            <v>HUMIDIFICATEUR VAPEUR</v>
          </cell>
        </row>
        <row r="116">
          <cell r="A116" t="str">
            <v>INTERPHONIE</v>
          </cell>
        </row>
        <row r="117">
          <cell r="A117" t="str">
            <v>LAVABOS / VASQUES</v>
          </cell>
        </row>
        <row r="118">
          <cell r="A118" t="str">
            <v>MAINTIEN DE PRESSION</v>
          </cell>
        </row>
        <row r="119">
          <cell r="A119" t="str">
            <v>MITIGEURS</v>
          </cell>
        </row>
        <row r="120">
          <cell r="A120" t="str">
            <v>MODULE DE TRAITEMENT AIR (EN LT)</v>
          </cell>
        </row>
        <row r="121">
          <cell r="A121" t="str">
            <v>NACELLE</v>
          </cell>
        </row>
        <row r="122">
          <cell r="A122" t="str">
            <v>ONDULEUR</v>
          </cell>
        </row>
        <row r="123">
          <cell r="A123" t="str">
            <v>OUVRANT EXTERIEUR(Porte/Fenêtre)</v>
          </cell>
        </row>
        <row r="124">
          <cell r="A124" t="str">
            <v>OUVRANT INTERIEUR (Porte/Fenêtre)</v>
          </cell>
        </row>
        <row r="125">
          <cell r="A125" t="str">
            <v>PANNEAU SOLAIRE &lt; 100 m2</v>
          </cell>
        </row>
        <row r="126">
          <cell r="A126" t="str">
            <v>PANOPLIE EAU DE VILLE</v>
          </cell>
        </row>
        <row r="127">
          <cell r="A127" t="str">
            <v>PARATONNERRES  ( Sous traitance non comprise )</v>
          </cell>
        </row>
        <row r="128">
          <cell r="A128" t="str">
            <v>PLOMBERIE   BLOCS SANITAIRES (2WC + 1 lavabo)</v>
          </cell>
        </row>
        <row r="129">
          <cell r="A129" t="str">
            <v>PLOMBERIE   1 SANITAIRE</v>
          </cell>
        </row>
        <row r="130">
          <cell r="A130" t="str">
            <v>Point lumineux (STANDARD)</v>
          </cell>
        </row>
        <row r="131">
          <cell r="A131" t="str">
            <v>Point lumineux (LUMINAIRES DE GRANDE HAUTEUR)</v>
          </cell>
        </row>
        <row r="132">
          <cell r="A132" t="str">
            <v>Point lumineux (SPOTS)</v>
          </cell>
        </row>
        <row r="133">
          <cell r="A133" t="str">
            <v>POMPE A AXE HORIZONTAL</v>
          </cell>
        </row>
        <row r="134">
          <cell r="A134" t="str">
            <v>POMPE A AXEVERTICAL ET CIRCULATEUR</v>
          </cell>
        </row>
        <row r="135">
          <cell r="A135" t="str">
            <v>POMPE DE RELEVAGE</v>
          </cell>
        </row>
        <row r="136">
          <cell r="A136" t="str">
            <v>POMPE DOSEUSE</v>
          </cell>
        </row>
        <row r="137">
          <cell r="A137" t="str">
            <v>POMPE DOSEUSE ALGICIDE</v>
          </cell>
        </row>
        <row r="138">
          <cell r="A138" t="str">
            <v>POMPE DOSEUSE ANTI-CORROSION CHAUFFERIE</v>
          </cell>
        </row>
        <row r="139">
          <cell r="A139" t="str">
            <v>POMPE DOSEUSE FILMOGENE</v>
          </cell>
        </row>
        <row r="140">
          <cell r="A140" t="str">
            <v>pompe jumelee</v>
          </cell>
        </row>
        <row r="141">
          <cell r="A141" t="str">
            <v>PORTE AUTOMATIQUE</v>
          </cell>
        </row>
        <row r="142">
          <cell r="A142" t="str">
            <v>PORTE COUPE FEU</v>
          </cell>
        </row>
        <row r="143">
          <cell r="A143" t="str">
            <v>POSTE DE DETENTE GAZ</v>
          </cell>
        </row>
        <row r="144">
          <cell r="A144" t="str">
            <v>POSTE DE DETENTE VAPEUR</v>
          </cell>
        </row>
        <row r="145">
          <cell r="A145" t="str">
            <v>POSTE DE LIVRAISON H.T./ B.T.</v>
          </cell>
        </row>
        <row r="146">
          <cell r="A146" t="str">
            <v>POSTE SPRINKLER</v>
          </cell>
        </row>
        <row r="147">
          <cell r="A147" t="str">
            <v>POUTRE FROIDE</v>
          </cell>
        </row>
        <row r="148">
          <cell r="A148" t="str">
            <v>POTS A BOUE</v>
          </cell>
        </row>
        <row r="149">
          <cell r="A149" t="str">
            <v>PRISES DE COURANT</v>
          </cell>
        </row>
        <row r="150">
          <cell r="A150" t="str">
            <v>RADIANT GAZ</v>
          </cell>
        </row>
        <row r="151">
          <cell r="A151" t="str">
            <v>RADIATEURS</v>
          </cell>
        </row>
        <row r="152">
          <cell r="A152" t="str">
            <v>RECUPERATEUR SUR CONDUIT DE FUMEE</v>
          </cell>
        </row>
        <row r="153">
          <cell r="A153" t="str">
            <v>REGULATION ELECTRONIQUE</v>
          </cell>
        </row>
        <row r="154">
          <cell r="A154" t="str">
            <v>REGULATION PNEUMATIQUE</v>
          </cell>
        </row>
        <row r="155">
          <cell r="A155" t="str">
            <v>RESEAUX EU/EV/EP ( Sous traitance non comprise )</v>
          </cell>
        </row>
        <row r="156">
          <cell r="A156" t="str">
            <v>R.I.A.</v>
          </cell>
        </row>
        <row r="157">
          <cell r="A157" t="str">
            <v>RIDEAU D'AIR CHAUD</v>
          </cell>
        </row>
        <row r="158">
          <cell r="A158" t="str">
            <v>ROOF TOP</v>
          </cell>
        </row>
        <row r="159">
          <cell r="A159" t="str">
            <v>SKYDOMS</v>
          </cell>
        </row>
        <row r="160">
          <cell r="A160" t="str">
            <v>SONORISATION (systeme)</v>
          </cell>
        </row>
        <row r="161">
          <cell r="A161" t="str">
            <v>STORES A LAMELLES</v>
          </cell>
        </row>
        <row r="162">
          <cell r="A162" t="str">
            <v>STORES MOTORISES</v>
          </cell>
        </row>
        <row r="163">
          <cell r="A163" t="str">
            <v>SURPRESSEUR EAU DE VILLE</v>
          </cell>
        </row>
        <row r="164">
          <cell r="A164" t="str">
            <v>SURPRESSEUR INCENDIE</v>
          </cell>
        </row>
        <row r="165">
          <cell r="A165" t="str">
            <v>T.G.B.T.</v>
          </cell>
        </row>
        <row r="166">
          <cell r="A166" t="str">
            <v>TOUR AEROREFRIGERANTE FERMEE</v>
          </cell>
        </row>
        <row r="167">
          <cell r="A167" t="str">
            <v>TOUR AEROREFRIGERANTE OUVERTE</v>
          </cell>
        </row>
        <row r="168">
          <cell r="A168" t="str">
            <v>TOURELLE D'EXTRACTION</v>
          </cell>
        </row>
        <row r="169">
          <cell r="A169" t="str">
            <v>TRAITEMENT ELECTROLYTHIQUE</v>
          </cell>
        </row>
        <row r="170">
          <cell r="A170" t="str">
            <v>TRANSFORMATEUR HT/BT</v>
          </cell>
        </row>
        <row r="171">
          <cell r="A171" t="str">
            <v>TRANSMETTEUR DE TELEMAINTENANCE</v>
          </cell>
        </row>
        <row r="172">
          <cell r="A172" t="str">
            <v>Urinoirs</v>
          </cell>
        </row>
        <row r="173">
          <cell r="A173" t="str">
            <v>VANNES 3 VOIES / ELECTROVANNES</v>
          </cell>
        </row>
        <row r="174">
          <cell r="A174" t="str">
            <v>VANNES ET ROBINETTERIES EN LOCAUX TECHNIQUES</v>
          </cell>
        </row>
        <row r="175">
          <cell r="A175" t="str">
            <v>VASE D'EXPANSION PNEUMATIQUE</v>
          </cell>
        </row>
        <row r="176">
          <cell r="A176" t="str">
            <v>VASE D'EXPANSION SOUS PRESSION D'AZOTE</v>
          </cell>
        </row>
        <row r="177">
          <cell r="A177" t="str">
            <v>VENTILATEUR DE DESENFUMAGE</v>
          </cell>
        </row>
        <row r="178">
          <cell r="A178" t="str">
            <v>VENTILATEUR DE PARKING</v>
          </cell>
        </row>
        <row r="179">
          <cell r="A179" t="str">
            <v>VENTILATEUR HELICOIDE</v>
          </cell>
        </row>
        <row r="180">
          <cell r="A180" t="str">
            <v>VENTILO-CONVECTEUR ALLEGE</v>
          </cell>
        </row>
        <row r="181">
          <cell r="A181" t="str">
            <v>VENTILO-CONVECTEUR FAUX PLAFOND</v>
          </cell>
        </row>
        <row r="182">
          <cell r="A182" t="str">
            <v>VIDEOSURVEILLANCE</v>
          </cell>
        </row>
        <row r="183">
          <cell r="A183" t="str">
            <v>SECOND OEUVRE ( par m2 )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_DPGF"/>
      <sheetName val="SYNTHESE TOTALE_ENTITES"/>
      <sheetName val="PRIX_AGENCE"/>
      <sheetName val="BASE PRISE_EN_CHARGE_AGENCE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 globale"/>
      <sheetName val="Feuil1"/>
    </sheetNames>
    <sheetDataSet>
      <sheetData sheetId="0" refreshError="1"/>
      <sheetData sheetId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"/>
      <sheetName val="I-DPGF Prestations"/>
      <sheetName val="II-DPGF Pilotage"/>
      <sheetName val="III - DPGF PLATEAUX"/>
      <sheetName val="IV - DPGF ARCHIVES"/>
      <sheetName val="V - Total DPGF"/>
      <sheetName val="VI - Coefficients"/>
      <sheetName val="VII - Coefficients MO TRX"/>
      <sheetName val="VIII - BPU Taux"/>
      <sheetName val="IX - BPU Prestations "/>
      <sheetName val="X - BPU Equipement"/>
      <sheetName val="XI - DQE"/>
    </sheetNames>
    <sheetDataSet>
      <sheetData sheetId="0">
        <row r="9">
          <cell r="C9" t="str">
            <v>Nom de l'entreprise</v>
          </cell>
        </row>
      </sheetData>
      <sheetData sheetId="1">
        <row r="1">
          <cell r="G1" t="str">
            <v>Nom de l'entreprise</v>
          </cell>
        </row>
      </sheetData>
      <sheetData sheetId="2"/>
      <sheetData sheetId="3"/>
      <sheetData sheetId="4"/>
      <sheetData sheetId="5"/>
      <sheetData sheetId="6"/>
      <sheetData sheetId="7">
        <row r="11">
          <cell r="C11"/>
        </row>
      </sheetData>
      <sheetData sheetId="8"/>
      <sheetData sheetId="9"/>
      <sheetData sheetId="10">
        <row r="10">
          <cell r="D10"/>
        </row>
      </sheetData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TGDFGMO 03"/>
      <sheetName val="FTGDFVICHY 03"/>
      <sheetName val="FTGDFST ETIENNE 03 "/>
      <sheetName val="FTGDFMOULINSYzeure) 03"/>
      <sheetName val="FTGDFCONTIGNY03 "/>
      <sheetName val="FTGDFCLERMONT 03"/>
      <sheetName val="FTGDFDIJON 03"/>
      <sheetName val="FTGDFDOLE(Foucherans)03"/>
      <sheetName val="FTGDFAUXERRE(Moneteau)03"/>
      <sheetName val="FTGDFCHALON(Chanforgeuil)03"/>
      <sheetName val="FTGDFMONTCEAU(St Vallier)03"/>
      <sheetName val="FTGDFGLOBAUBOUGMO 03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 xml:space="preserve">  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CO 2014"/>
      <sheetName val="Annexe Financière"/>
      <sheetName val="Donnee_Tech"/>
      <sheetName val="Financiere 2013"/>
      <sheetName val="St Etienne"/>
    </sheetNames>
    <sheetDataSet>
      <sheetData sheetId="0" refreshError="1"/>
      <sheetData sheetId="1" refreshError="1"/>
      <sheetData sheetId="2">
        <row r="3">
          <cell r="A3" t="str">
            <v>RCA49AM1</v>
          </cell>
        </row>
        <row r="4">
          <cell r="A4" t="str">
            <v>RCA16M1</v>
          </cell>
        </row>
        <row r="5">
          <cell r="A5" t="str">
            <v>RCA36M1</v>
          </cell>
        </row>
        <row r="6">
          <cell r="A6" t="str">
            <v>RCA72IND1</v>
          </cell>
        </row>
        <row r="7">
          <cell r="A7" t="str">
            <v>RCA35INOC1</v>
          </cell>
        </row>
        <row r="8">
          <cell r="A8" t="str">
            <v>RCA19M1</v>
          </cell>
        </row>
        <row r="9">
          <cell r="A9" t="str">
            <v>RCA17INOC1</v>
          </cell>
        </row>
        <row r="10">
          <cell r="A10" t="str">
            <v>RCA16IND1</v>
          </cell>
        </row>
        <row r="11">
          <cell r="A11" t="str">
            <v>RCA72IND2</v>
          </cell>
        </row>
        <row r="12">
          <cell r="A12" t="str">
            <v>RCA41M1</v>
          </cell>
        </row>
        <row r="13">
          <cell r="A13" t="str">
            <v>RCA85M1</v>
          </cell>
        </row>
        <row r="14">
          <cell r="A14" t="str">
            <v>RCA16INOC1</v>
          </cell>
        </row>
        <row r="15">
          <cell r="A15" t="str">
            <v>RCA72M1</v>
          </cell>
        </row>
        <row r="16">
          <cell r="A16" t="str">
            <v>RCA18INOC1</v>
          </cell>
        </row>
        <row r="17">
          <cell r="A17" t="str">
            <v>RCA44T2</v>
          </cell>
        </row>
        <row r="18">
          <cell r="A18" t="str">
            <v>RCA44IND1</v>
          </cell>
        </row>
        <row r="19">
          <cell r="A19" t="str">
            <v>RCA45M1</v>
          </cell>
        </row>
        <row r="20">
          <cell r="A20" t="str">
            <v>RCA86M1</v>
          </cell>
        </row>
        <row r="21">
          <cell r="A21" t="str">
            <v>RCA29M1</v>
          </cell>
        </row>
        <row r="22">
          <cell r="A22" t="str">
            <v>RCA35M1</v>
          </cell>
        </row>
        <row r="23">
          <cell r="A23" t="str">
            <v>RCA35IND1</v>
          </cell>
        </row>
        <row r="24">
          <cell r="A24" t="str">
            <v>RCA24M1</v>
          </cell>
        </row>
        <row r="25">
          <cell r="A25" t="str">
            <v>RCA22M1</v>
          </cell>
        </row>
        <row r="26">
          <cell r="A26" t="str">
            <v>RCA87M1</v>
          </cell>
        </row>
        <row r="27">
          <cell r="A27" t="str">
            <v>RCA17M1</v>
          </cell>
        </row>
        <row r="28">
          <cell r="A28" t="str">
            <v>RCA37M1</v>
          </cell>
        </row>
        <row r="29">
          <cell r="A29" t="str">
            <v>RCA56M1</v>
          </cell>
        </row>
        <row r="30">
          <cell r="A30" t="str">
            <v>RCA18M1</v>
          </cell>
        </row>
        <row r="31">
          <cell r="A31" t="str">
            <v>RCA16T1</v>
          </cell>
        </row>
        <row r="32">
          <cell r="A32" t="str">
            <v>RCA16T2</v>
          </cell>
        </row>
        <row r="33">
          <cell r="A33" t="str">
            <v>SSO36M1</v>
          </cell>
        </row>
        <row r="34">
          <cell r="A34" t="str">
            <v>RCA44T1</v>
          </cell>
        </row>
        <row r="35">
          <cell r="A35" t="str">
            <v>RCA44M1</v>
          </cell>
        </row>
        <row r="36">
          <cell r="A36" t="str">
            <v>CI01BV1</v>
          </cell>
        </row>
        <row r="37">
          <cell r="A37" t="str">
            <v>RRM30M1</v>
          </cell>
        </row>
        <row r="38">
          <cell r="A38" t="str">
            <v>RRM74M1</v>
          </cell>
        </row>
        <row r="39">
          <cell r="A39" t="str">
            <v>RRM13M1</v>
          </cell>
        </row>
        <row r="40">
          <cell r="A40" t="str">
            <v>RRM89M1</v>
          </cell>
        </row>
        <row r="41">
          <cell r="A41" t="str">
            <v>RRM697T2</v>
          </cell>
        </row>
        <row r="42">
          <cell r="A42" t="str">
            <v>RRM06M1</v>
          </cell>
        </row>
        <row r="43">
          <cell r="A43" t="str">
            <v>RRM71M1</v>
          </cell>
        </row>
        <row r="44">
          <cell r="A44" t="str">
            <v>RRM26M1</v>
          </cell>
        </row>
        <row r="45">
          <cell r="A45" t="str">
            <v>RRM63M1</v>
          </cell>
        </row>
        <row r="46">
          <cell r="A46" t="str">
            <v>RRM67M1</v>
          </cell>
        </row>
        <row r="47">
          <cell r="A47" t="str">
            <v>RRM39M1</v>
          </cell>
        </row>
        <row r="48">
          <cell r="A48" t="str">
            <v>RVS14M01</v>
          </cell>
        </row>
        <row r="49">
          <cell r="A49" t="str">
            <v>RRM26M2</v>
          </cell>
        </row>
        <row r="50">
          <cell r="A50" t="str">
            <v>RRM69T1</v>
          </cell>
        </row>
        <row r="51">
          <cell r="A51" t="str">
            <v>CI69T01</v>
          </cell>
        </row>
        <row r="52">
          <cell r="A52" t="str">
            <v>RRM13T1</v>
          </cell>
        </row>
        <row r="53">
          <cell r="A53" t="str">
            <v>RRM13M2</v>
          </cell>
        </row>
        <row r="54">
          <cell r="A54" t="str">
            <v>RRM71M2</v>
          </cell>
        </row>
        <row r="55">
          <cell r="A55" t="str">
            <v>RRM73M1</v>
          </cell>
        </row>
        <row r="56">
          <cell r="A56" t="str">
            <v>RRM03M2</v>
          </cell>
        </row>
        <row r="57">
          <cell r="A57" t="str">
            <v>RRM30M2</v>
          </cell>
        </row>
        <row r="58">
          <cell r="A58" t="str">
            <v>RRM84M1</v>
          </cell>
        </row>
        <row r="59">
          <cell r="A59" t="str">
            <v>RRM69M3</v>
          </cell>
        </row>
        <row r="60">
          <cell r="A60" t="str">
            <v>RRM38M1</v>
          </cell>
        </row>
        <row r="61">
          <cell r="A61" t="str">
            <v>RRM42M1</v>
          </cell>
        </row>
        <row r="62">
          <cell r="A62" t="str">
            <v>RRM13M3</v>
          </cell>
        </row>
        <row r="63">
          <cell r="A63" t="str">
            <v>RRM34M1</v>
          </cell>
        </row>
        <row r="64">
          <cell r="A64" t="str">
            <v>RRM84IND1</v>
          </cell>
        </row>
        <row r="65">
          <cell r="A65" t="str">
            <v>RRM34INOC1</v>
          </cell>
        </row>
        <row r="66">
          <cell r="A66" t="str">
            <v>RRM26IND1</v>
          </cell>
        </row>
        <row r="67">
          <cell r="A67" t="str">
            <v>RRM71IND1</v>
          </cell>
        </row>
        <row r="68">
          <cell r="A68" t="str">
            <v>RRM26IND2</v>
          </cell>
        </row>
        <row r="69">
          <cell r="A69" t="str">
            <v>RRM13IND1</v>
          </cell>
        </row>
        <row r="70">
          <cell r="A70" t="str">
            <v>RRM03INOC1</v>
          </cell>
        </row>
        <row r="71">
          <cell r="A71" t="str">
            <v>RRM71IND2</v>
          </cell>
        </row>
        <row r="72">
          <cell r="A72" t="str">
            <v>RRM38INOC1</v>
          </cell>
        </row>
        <row r="73">
          <cell r="A73" t="str">
            <v>RRM01M1</v>
          </cell>
        </row>
        <row r="74">
          <cell r="A74" t="str">
            <v>RRM03M1</v>
          </cell>
        </row>
        <row r="75">
          <cell r="A75" t="str">
            <v>SSO69T1</v>
          </cell>
        </row>
        <row r="76">
          <cell r="A76" t="str">
            <v>RRM04M1</v>
          </cell>
        </row>
        <row r="77">
          <cell r="A77" t="str">
            <v>CI60BV1</v>
          </cell>
        </row>
        <row r="78">
          <cell r="A78" t="str">
            <v>RVS94M1</v>
          </cell>
        </row>
        <row r="79">
          <cell r="A79" t="str">
            <v>RVS94IND1</v>
          </cell>
        </row>
        <row r="80">
          <cell r="A80" t="str">
            <v>RVS61M1</v>
          </cell>
        </row>
        <row r="81">
          <cell r="A81" t="str">
            <v>RVS77M1</v>
          </cell>
        </row>
        <row r="82">
          <cell r="A82" t="str">
            <v>RVS60M1</v>
          </cell>
        </row>
        <row r="83">
          <cell r="A83" t="str">
            <v>SSO92T1</v>
          </cell>
        </row>
        <row r="84">
          <cell r="A84" t="str">
            <v>RVS91M1</v>
          </cell>
        </row>
        <row r="85">
          <cell r="A85" t="str">
            <v>RVS77M2</v>
          </cell>
        </row>
        <row r="86">
          <cell r="A86" t="str">
            <v>RVS91M2</v>
          </cell>
        </row>
        <row r="87">
          <cell r="A87" t="str">
            <v>RVS75T1</v>
          </cell>
        </row>
        <row r="88">
          <cell r="A88" t="str">
            <v>RVS28M1</v>
          </cell>
        </row>
        <row r="89">
          <cell r="A89" t="str">
            <v>SSO60T1</v>
          </cell>
        </row>
        <row r="90">
          <cell r="A90" t="str">
            <v>RVS60M3</v>
          </cell>
        </row>
        <row r="91">
          <cell r="A91" t="str">
            <v>RVS77M3</v>
          </cell>
        </row>
        <row r="92">
          <cell r="A92" t="str">
            <v>RVS77M4</v>
          </cell>
        </row>
        <row r="93">
          <cell r="A93" t="str">
            <v>RVS78M4</v>
          </cell>
        </row>
        <row r="94">
          <cell r="A94" t="str">
            <v>SSO93T1</v>
          </cell>
        </row>
        <row r="95">
          <cell r="A95" t="str">
            <v>RVS27M1</v>
          </cell>
        </row>
        <row r="96">
          <cell r="A96" t="str">
            <v>CI92T2</v>
          </cell>
        </row>
        <row r="97">
          <cell r="A97" t="str">
            <v>RVS92M2</v>
          </cell>
        </row>
        <row r="98">
          <cell r="A98" t="str">
            <v>RVS92T1</v>
          </cell>
        </row>
        <row r="99">
          <cell r="A99" t="str">
            <v>RVS76M1</v>
          </cell>
        </row>
        <row r="100">
          <cell r="A100" t="str">
            <v>RVS76M2</v>
          </cell>
        </row>
        <row r="101">
          <cell r="A101" t="str">
            <v>RVS60M2</v>
          </cell>
        </row>
        <row r="102">
          <cell r="A102" t="str">
            <v>RVS76M3</v>
          </cell>
        </row>
        <row r="103">
          <cell r="A103" t="str">
            <v>RVS78M1</v>
          </cell>
        </row>
        <row r="104">
          <cell r="A104" t="str">
            <v>RVS78M2</v>
          </cell>
        </row>
        <row r="105">
          <cell r="A105" t="str">
            <v>RVS92M1</v>
          </cell>
        </row>
        <row r="106">
          <cell r="A106" t="str">
            <v>RVS92M3</v>
          </cell>
        </row>
        <row r="107">
          <cell r="A107" t="str">
            <v>RVS91M3</v>
          </cell>
        </row>
        <row r="108">
          <cell r="A108" t="str">
            <v>RVS75INOC1</v>
          </cell>
        </row>
        <row r="109">
          <cell r="A109" t="str">
            <v>SSO75INOC1</v>
          </cell>
        </row>
        <row r="110">
          <cell r="A110" t="str">
            <v>RVS95M1</v>
          </cell>
        </row>
        <row r="111">
          <cell r="A111" t="str">
            <v>RVS76T1</v>
          </cell>
        </row>
        <row r="112">
          <cell r="A112" t="str">
            <v>RVS50M1</v>
          </cell>
        </row>
        <row r="113">
          <cell r="A113" t="str">
            <v>RVS45INOC1</v>
          </cell>
        </row>
        <row r="114">
          <cell r="A114" t="str">
            <v>RVS60IND1</v>
          </cell>
        </row>
        <row r="115">
          <cell r="A115" t="str">
            <v>RVS77IND1</v>
          </cell>
        </row>
        <row r="116">
          <cell r="A116" t="str">
            <v>RVS78IND1</v>
          </cell>
        </row>
        <row r="117">
          <cell r="A117" t="str">
            <v>RVS27INOC1</v>
          </cell>
        </row>
        <row r="118">
          <cell r="A118" t="str">
            <v>RVS77INOC1</v>
          </cell>
        </row>
        <row r="119">
          <cell r="A119" t="str">
            <v>RVS95INOC1</v>
          </cell>
        </row>
        <row r="120">
          <cell r="A120" t="str">
            <v>RVS78M3</v>
          </cell>
        </row>
        <row r="121">
          <cell r="A121" t="str">
            <v>RVS93M1</v>
          </cell>
        </row>
        <row r="122">
          <cell r="A122" t="str">
            <v>RVS76M4</v>
          </cell>
        </row>
      </sheetData>
      <sheetData sheetId="3" refreshError="1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rck"/>
      <sheetName val="Feuil1"/>
      <sheetName val="Tableau croisé imprimable"/>
      <sheetName val="Tableau croisé"/>
      <sheetName val="Liste fiche entretien"/>
    </sheetNames>
    <sheetDataSet>
      <sheetData sheetId="0"/>
      <sheetData sheetId="1"/>
      <sheetData sheetId="2"/>
      <sheetData sheetId="3"/>
      <sheetData sheetId="4">
        <row r="1">
          <cell r="A1" t="str">
            <v>N° FICHE</v>
          </cell>
          <cell r="B1" t="str">
            <v>MATERIEL</v>
          </cell>
        </row>
        <row r="2">
          <cell r="A2">
            <v>100</v>
          </cell>
          <cell r="B2" t="str">
            <v>VARIATEUR DE VITESSE ELECTRIQUE</v>
          </cell>
        </row>
        <row r="3">
          <cell r="A3">
            <v>101</v>
          </cell>
          <cell r="B3" t="str">
            <v>RELEVES</v>
          </cell>
        </row>
        <row r="4">
          <cell r="A4">
            <v>102</v>
          </cell>
          <cell r="B4" t="str">
            <v>REGULATION</v>
          </cell>
        </row>
        <row r="5">
          <cell r="A5">
            <v>103</v>
          </cell>
          <cell r="B5" t="str">
            <v>BRULEURS  FUEL</v>
          </cell>
        </row>
        <row r="6">
          <cell r="A6">
            <v>104</v>
          </cell>
          <cell r="B6" t="str">
            <v>BRULEURS GAZ AIR SOUFFLE</v>
          </cell>
        </row>
        <row r="7">
          <cell r="A7">
            <v>105</v>
          </cell>
          <cell r="B7" t="str">
            <v>BRULEURS GAZ ATMOSPHERIQUE</v>
          </cell>
        </row>
        <row r="8">
          <cell r="A8">
            <v>106</v>
          </cell>
          <cell r="B8" t="str">
            <v>CHAUDIERE ELECTRIQUE</v>
          </cell>
        </row>
        <row r="9">
          <cell r="A9">
            <v>107</v>
          </cell>
          <cell r="B9" t="str">
            <v>CHAUDIERES VAPEUR</v>
          </cell>
        </row>
        <row r="10">
          <cell r="A10">
            <v>108</v>
          </cell>
          <cell r="B10" t="str">
            <v>CHAUDIERE EAU CHAUDE</v>
          </cell>
        </row>
        <row r="11">
          <cell r="A11">
            <v>109</v>
          </cell>
          <cell r="B11" t="str">
            <v>GROUPE FRIGORIFIQUE A PISTONS</v>
          </cell>
        </row>
        <row r="12">
          <cell r="A12">
            <v>110</v>
          </cell>
          <cell r="B12" t="str">
            <v>GROUPE FRIGO VIS A CONDENSATION A EAU</v>
          </cell>
        </row>
        <row r="13">
          <cell r="A13">
            <v>111</v>
          </cell>
          <cell r="B13" t="str">
            <v>GROUPE FRIGO - CENTRIFUGE A CONDENSATION A AIR</v>
          </cell>
        </row>
        <row r="14">
          <cell r="A14">
            <v>112</v>
          </cell>
          <cell r="B14" t="str">
            <v>AEROFROIDISSEURS DRY-COOLER</v>
          </cell>
        </row>
        <row r="15">
          <cell r="A15">
            <v>113</v>
          </cell>
          <cell r="B15" t="str">
            <v>CONDENSEUR A AIR</v>
          </cell>
        </row>
        <row r="16">
          <cell r="A16">
            <v>114</v>
          </cell>
          <cell r="B16" t="str">
            <v>AERO -  ATMO  TYPE OUVERT</v>
          </cell>
        </row>
        <row r="17">
          <cell r="A17">
            <v>115</v>
          </cell>
          <cell r="B17" t="str">
            <v>AERO - ATMO TYPE FERME</v>
          </cell>
        </row>
        <row r="18">
          <cell r="A18">
            <v>116</v>
          </cell>
          <cell r="B18" t="str">
            <v>PRODUCTION AIR COMPRIME</v>
          </cell>
        </row>
        <row r="19">
          <cell r="A19">
            <v>117</v>
          </cell>
          <cell r="B19" t="str">
            <v>ASSECHEUR D'AIR</v>
          </cell>
        </row>
        <row r="20">
          <cell r="A20">
            <v>118</v>
          </cell>
          <cell r="B20" t="str">
            <v>SECHEUR D'AIR</v>
          </cell>
        </row>
        <row r="21">
          <cell r="A21">
            <v>119</v>
          </cell>
          <cell r="B21" t="str">
            <v>TRAITEMENT D'EAU</v>
          </cell>
        </row>
        <row r="22">
          <cell r="A22">
            <v>120</v>
          </cell>
          <cell r="B22" t="str">
            <v>BALLONS DE STOCKAGE</v>
          </cell>
        </row>
        <row r="23">
          <cell r="A23">
            <v>121</v>
          </cell>
          <cell r="B23" t="str">
            <v>GROUPE DE MAINTIEN DE PRESSION</v>
          </cell>
        </row>
        <row r="24">
          <cell r="A24">
            <v>123</v>
          </cell>
          <cell r="B24" t="str">
            <v>SURPRESSEUR</v>
          </cell>
        </row>
        <row r="25">
          <cell r="A25">
            <v>124</v>
          </cell>
          <cell r="B25" t="str">
            <v>FILTRES A EAU</v>
          </cell>
        </row>
        <row r="26">
          <cell r="A26">
            <v>125</v>
          </cell>
          <cell r="B26" t="str">
            <v>ANALYSE DES EAUX</v>
          </cell>
        </row>
        <row r="27">
          <cell r="A27">
            <v>126</v>
          </cell>
          <cell r="B27" t="str">
            <v>POMPE CENTRIFUGE SUR SOCLE</v>
          </cell>
        </row>
        <row r="28">
          <cell r="A28">
            <v>127</v>
          </cell>
          <cell r="B28" t="str">
            <v>POMPE CENTRIFUGE IN LINE</v>
          </cell>
        </row>
        <row r="29">
          <cell r="A29">
            <v>128</v>
          </cell>
          <cell r="B29" t="str">
            <v>CIRCULATEURS (MOTEUR NOYE)</v>
          </cell>
        </row>
        <row r="30">
          <cell r="A30">
            <v>129</v>
          </cell>
          <cell r="B30" t="str">
            <v>POMPES IMMERGEES</v>
          </cell>
        </row>
        <row r="31">
          <cell r="A31">
            <v>130</v>
          </cell>
          <cell r="B31" t="str">
            <v>POMPE DOSEUSE</v>
          </cell>
        </row>
        <row r="32">
          <cell r="A32">
            <v>131</v>
          </cell>
          <cell r="B32" t="str">
            <v>POMPE DE CIRCULATION</v>
          </cell>
        </row>
        <row r="33">
          <cell r="A33">
            <v>132</v>
          </cell>
          <cell r="B33" t="str">
            <v>CIRCULATEUR DOUBLE</v>
          </cell>
        </row>
        <row r="34">
          <cell r="A34">
            <v>133</v>
          </cell>
          <cell r="B34" t="str">
            <v>CENTRALE DE TRAITEMENT D'AIR</v>
          </cell>
        </row>
        <row r="35">
          <cell r="A35">
            <v>134</v>
          </cell>
          <cell r="B35" t="str">
            <v>CENTRALE DE TRAITEMENT D'AIR SECONDAIRE</v>
          </cell>
        </row>
        <row r="36">
          <cell r="A36">
            <v>135</v>
          </cell>
          <cell r="B36" t="str">
            <v>CENTRALE DE TRAITEMENT D'AIR NEUF</v>
          </cell>
        </row>
        <row r="37">
          <cell r="A37">
            <v>136</v>
          </cell>
          <cell r="B37" t="str">
            <v>CENTRALE DE TRAITEMENT D'AIR DOUBLE FLUX</v>
          </cell>
        </row>
        <row r="38">
          <cell r="A38">
            <v>137</v>
          </cell>
          <cell r="B38" t="str">
            <v>VENTILATIONS DIVERSES</v>
          </cell>
        </row>
        <row r="39">
          <cell r="A39">
            <v>138</v>
          </cell>
          <cell r="B39" t="str">
            <v>CAISSON DE FILTRATION AUTONOME</v>
          </cell>
        </row>
        <row r="40">
          <cell r="A40">
            <v>139</v>
          </cell>
          <cell r="B40" t="str">
            <v>HUMIDIFICATEUR A VAPEUR</v>
          </cell>
        </row>
        <row r="41">
          <cell r="A41">
            <v>140</v>
          </cell>
          <cell r="B41" t="str">
            <v>HUMIDIFICATEUR A PULVERISATION</v>
          </cell>
        </row>
        <row r="42">
          <cell r="A42">
            <v>141</v>
          </cell>
          <cell r="B42" t="str">
            <v>BATTERIE FROIDE A DETENTE DIRECTE</v>
          </cell>
        </row>
        <row r="43">
          <cell r="A43">
            <v>142</v>
          </cell>
          <cell r="B43" t="str">
            <v>ARMOIRE DE CLIMAT. EAU GLACEE</v>
          </cell>
        </row>
        <row r="44">
          <cell r="A44">
            <v>143</v>
          </cell>
          <cell r="B44" t="str">
            <v>ARMOIRE CLIMATISATION AUTONOME</v>
          </cell>
        </row>
        <row r="45">
          <cell r="A45">
            <v>144</v>
          </cell>
          <cell r="B45" t="str">
            <v>CHAMBRES FROIDES ( + ET - )</v>
          </cell>
        </row>
        <row r="46">
          <cell r="A46">
            <v>145</v>
          </cell>
          <cell r="B46" t="str">
            <v>CONGELATEURS</v>
          </cell>
        </row>
        <row r="47">
          <cell r="A47">
            <v>146</v>
          </cell>
          <cell r="B47" t="str">
            <v>VENTILO-CONVECTEURS</v>
          </cell>
        </row>
        <row r="48">
          <cell r="A48">
            <v>147</v>
          </cell>
          <cell r="B48" t="str">
            <v>EJECTO-CONVECTEURS</v>
          </cell>
        </row>
        <row r="49">
          <cell r="A49">
            <v>148</v>
          </cell>
          <cell r="B49" t="str">
            <v>BOITES TERMINALES</v>
          </cell>
        </row>
        <row r="50">
          <cell r="A50">
            <v>149</v>
          </cell>
          <cell r="B50" t="str">
            <v>CIRCUIT DE SOUFFLAGE OU EXTRACTION</v>
          </cell>
        </row>
        <row r="51">
          <cell r="A51">
            <v>150</v>
          </cell>
          <cell r="B51" t="str">
            <v>EXTRACTEURS BOITES A GANTS</v>
          </cell>
        </row>
        <row r="52">
          <cell r="A52">
            <v>151</v>
          </cell>
          <cell r="B52" t="str">
            <v>VENTILATEUR HELICOIDE MURAL</v>
          </cell>
        </row>
        <row r="53">
          <cell r="A53">
            <v>152</v>
          </cell>
          <cell r="B53" t="str">
            <v>CAISSON D'EXTRACTION</v>
          </cell>
        </row>
        <row r="54">
          <cell r="A54">
            <v>153</v>
          </cell>
          <cell r="B54" t="str">
            <v>EXTRACTEUR ACIDE SOLVANT</v>
          </cell>
        </row>
        <row r="55">
          <cell r="A55">
            <v>154</v>
          </cell>
          <cell r="B55" t="str">
            <v>EXTRACTEUR POMPE A VIDE</v>
          </cell>
        </row>
        <row r="56">
          <cell r="A56">
            <v>155</v>
          </cell>
          <cell r="B56" t="str">
            <v>TOURELLES D'EXTRACTIONS</v>
          </cell>
        </row>
        <row r="57">
          <cell r="A57">
            <v>156</v>
          </cell>
          <cell r="B57" t="str">
            <v>ECHANGEURS A PLAQUES</v>
          </cell>
        </row>
        <row r="58">
          <cell r="A58">
            <v>157</v>
          </cell>
          <cell r="B58" t="str">
            <v>ECHANGEURS TUBULAIRES</v>
          </cell>
        </row>
        <row r="59">
          <cell r="A59">
            <v>158</v>
          </cell>
          <cell r="B59" t="str">
            <v>VANNES-ROBINETTERIE</v>
          </cell>
        </row>
        <row r="60">
          <cell r="A60">
            <v>159</v>
          </cell>
          <cell r="B60" t="str">
            <v>COMPTEUR D'EAU</v>
          </cell>
        </row>
        <row r="61">
          <cell r="A61">
            <v>160</v>
          </cell>
          <cell r="B61" t="str">
            <v>DISCONNECTEUR HYDRAULIQUE</v>
          </cell>
        </row>
        <row r="62">
          <cell r="A62">
            <v>161</v>
          </cell>
          <cell r="B62" t="str">
            <v>BALLON EAU CHAUDE SANITAIRE</v>
          </cell>
        </row>
        <row r="63">
          <cell r="A63">
            <v>162</v>
          </cell>
          <cell r="B63" t="str">
            <v>CUMULUS ELECTRIQUE</v>
          </cell>
        </row>
        <row r="64">
          <cell r="A64">
            <v>163</v>
          </cell>
          <cell r="B64" t="str">
            <v>ROBINETTERIE SANITAIRE</v>
          </cell>
        </row>
        <row r="65">
          <cell r="A65">
            <v>164</v>
          </cell>
          <cell r="B65" t="str">
            <v>ARMOIRES  ELECTRIQUES</v>
          </cell>
        </row>
        <row r="66">
          <cell r="A66">
            <v>165</v>
          </cell>
          <cell r="B66" t="str">
            <v>CELLULES DE TRANSFORMATEUR</v>
          </cell>
        </row>
        <row r="67">
          <cell r="A67">
            <v>166</v>
          </cell>
          <cell r="B67" t="str">
            <v>TRANSFORMATEUR DE TENSION HT/BT</v>
          </cell>
        </row>
        <row r="68">
          <cell r="A68">
            <v>167</v>
          </cell>
          <cell r="B68" t="str">
            <v>TABLEAU GENERAL BASSE TENSION</v>
          </cell>
        </row>
        <row r="69">
          <cell r="A69">
            <v>168</v>
          </cell>
          <cell r="B69" t="str">
            <v>ARMOIRES ELECTRIQUES DE DISTRIBUTION</v>
          </cell>
        </row>
        <row r="70">
          <cell r="A70">
            <v>169</v>
          </cell>
          <cell r="B70" t="str">
            <v>APPAREILS TERMINAUX</v>
          </cell>
        </row>
        <row r="71">
          <cell r="A71">
            <v>170</v>
          </cell>
          <cell r="B71" t="str">
            <v>GROUPES ELECTROGENES</v>
          </cell>
        </row>
        <row r="72">
          <cell r="A72">
            <v>171</v>
          </cell>
          <cell r="B72" t="str">
            <v>ONDULEURS STATIQUES</v>
          </cell>
        </row>
        <row r="73">
          <cell r="A73">
            <v>172</v>
          </cell>
          <cell r="B73" t="str">
            <v>BATTERIES D'ACCUMULATEUR</v>
          </cell>
        </row>
        <row r="74">
          <cell r="A74">
            <v>173</v>
          </cell>
          <cell r="B74" t="str">
            <v>GROUPES TOURNANTS</v>
          </cell>
        </row>
        <row r="75">
          <cell r="A75">
            <v>174</v>
          </cell>
          <cell r="B75" t="str">
            <v>CLIMATISEUR MONOBLOC INDIVIDUEL</v>
          </cell>
        </row>
        <row r="76">
          <cell r="A76">
            <v>175</v>
          </cell>
          <cell r="B76" t="str">
            <v>CLIMATISEUR SPILT SYSTEME</v>
          </cell>
        </row>
        <row r="77">
          <cell r="A77">
            <v>176</v>
          </cell>
          <cell r="B77" t="str">
            <v>RESEAUX D'EVACUATION</v>
          </cell>
        </row>
        <row r="78">
          <cell r="A78">
            <v>177</v>
          </cell>
          <cell r="B78" t="str">
            <v>RESEAU ENTERRE (EN CANIVEAU)</v>
          </cell>
        </row>
        <row r="79">
          <cell r="A79">
            <v>178</v>
          </cell>
          <cell r="B79" t="str">
            <v>RESEAU NON ENTERRE (VISIBLES)</v>
          </cell>
        </row>
        <row r="80">
          <cell r="A80">
            <v>179</v>
          </cell>
          <cell r="B80" t="str">
            <v>RADIATEURS ELECTRIQUES</v>
          </cell>
        </row>
        <row r="81">
          <cell r="A81">
            <v>180</v>
          </cell>
          <cell r="B81" t="str">
            <v>ENSEMBLE RADIATEURS STATIQUES</v>
          </cell>
        </row>
        <row r="82">
          <cell r="A82">
            <v>181</v>
          </cell>
          <cell r="B82" t="str">
            <v>AEROTHERMES</v>
          </cell>
        </row>
        <row r="83">
          <cell r="A83">
            <v>182</v>
          </cell>
          <cell r="B83" t="str">
            <v>VOLETS TRAPPES ET PORTES COUPE FEU</v>
          </cell>
        </row>
        <row r="84">
          <cell r="A84">
            <v>183</v>
          </cell>
          <cell r="B84" t="str">
            <v>REGISTRE ETANCHE</v>
          </cell>
        </row>
        <row r="85">
          <cell r="A85">
            <v>184</v>
          </cell>
          <cell r="B85" t="str">
            <v>ECLAIRAGE DE SECURITE BLOCS DE SECOURS</v>
          </cell>
        </row>
        <row r="86">
          <cell r="A86">
            <v>185</v>
          </cell>
          <cell r="B86" t="str">
            <v>DETECTION CO PARKINGS</v>
          </cell>
        </row>
        <row r="87">
          <cell r="A87">
            <v>186</v>
          </cell>
          <cell r="B87" t="str">
            <v>CONTROLE D'ACCES</v>
          </cell>
        </row>
        <row r="88">
          <cell r="A88">
            <v>187</v>
          </cell>
          <cell r="B88" t="str">
            <v>COMPTAGE D'ENERGIE</v>
          </cell>
        </row>
        <row r="89">
          <cell r="A89">
            <v>188</v>
          </cell>
          <cell r="B89" t="str">
            <v>SOUS STATION EAU SURCHAUFFEE</v>
          </cell>
        </row>
        <row r="90">
          <cell r="A90">
            <v>189</v>
          </cell>
          <cell r="B90" t="str">
            <v>ASPIRATION CENTRALISEE</v>
          </cell>
        </row>
        <row r="91">
          <cell r="A91">
            <v>190</v>
          </cell>
          <cell r="B91" t="str">
            <v>PUISARD</v>
          </cell>
        </row>
        <row r="92">
          <cell r="A92">
            <v>191</v>
          </cell>
          <cell r="B92" t="str">
            <v>POMPE A VIDE PRODUCTION</v>
          </cell>
        </row>
        <row r="93">
          <cell r="A93">
            <v>192</v>
          </cell>
          <cell r="B93" t="str">
            <v>CHLORATION EAUX USEES</v>
          </cell>
        </row>
        <row r="94">
          <cell r="A94">
            <v>193</v>
          </cell>
          <cell r="B94" t="str">
            <v>SYSTEME DE RETENTION DES GRAISSES</v>
          </cell>
        </row>
        <row r="95">
          <cell r="A95">
            <v>194</v>
          </cell>
          <cell r="B95" t="str">
            <v>STERILISATEUR D'EFFLUENTS</v>
          </cell>
        </row>
        <row r="96">
          <cell r="A96">
            <v>196</v>
          </cell>
          <cell r="B96" t="str">
            <v>CELLULES DISJONTEUR</v>
          </cell>
        </row>
        <row r="97">
          <cell r="A97">
            <v>197</v>
          </cell>
          <cell r="B97" t="str">
            <v>FILTRE POUSSIERE SEPARATEUR A EAU</v>
          </cell>
        </row>
        <row r="98">
          <cell r="A98">
            <v>198</v>
          </cell>
          <cell r="B98" t="str">
            <v>POMPE A VIDE ANNEAU LIQUIDE</v>
          </cell>
        </row>
        <row r="99">
          <cell r="A99">
            <v>199</v>
          </cell>
          <cell r="B99" t="str">
            <v>CONTROLEUR POINT DE ROSEE</v>
          </cell>
        </row>
        <row r="100">
          <cell r="A100">
            <v>200</v>
          </cell>
          <cell r="B100" t="str">
            <v>VENTILO_CONVECTEUR CASSETTE</v>
          </cell>
        </row>
        <row r="101">
          <cell r="A101">
            <v>201</v>
          </cell>
          <cell r="B101" t="str">
            <v>GROUPE MOTOPOMPE</v>
          </cell>
        </row>
        <row r="102">
          <cell r="A102">
            <v>202</v>
          </cell>
          <cell r="B102" t="str">
            <v>CENTRALE DE DETECTION INCENDIE</v>
          </cell>
        </row>
        <row r="103">
          <cell r="A103">
            <v>203</v>
          </cell>
          <cell r="B103" t="str">
            <v>DETECTEUR IONIQUE DE FUMEE</v>
          </cell>
        </row>
        <row r="104">
          <cell r="A104">
            <v>204</v>
          </cell>
          <cell r="B104" t="str">
            <v>DETECTEUR OPTIQUE DE FLAME</v>
          </cell>
        </row>
        <row r="105">
          <cell r="A105">
            <v>205</v>
          </cell>
          <cell r="B105" t="str">
            <v>POMPE MULTICELLULAIRE</v>
          </cell>
        </row>
        <row r="106">
          <cell r="A106">
            <v>206</v>
          </cell>
          <cell r="B106" t="str">
            <v>DESHYDRATEUR A ROUE MOUNTERS</v>
          </cell>
        </row>
        <row r="107">
          <cell r="A107">
            <v>207</v>
          </cell>
          <cell r="B107" t="str">
            <v>Filter Fan Unit (FFU)</v>
          </cell>
        </row>
        <row r="108">
          <cell r="A108">
            <v>208</v>
          </cell>
          <cell r="B108" t="str">
            <v>Vase expansion fermé</v>
          </cell>
        </row>
        <row r="109">
          <cell r="A109">
            <v>209</v>
          </cell>
          <cell r="B109" t="str">
            <v>Centrale de détection intrusion</v>
          </cell>
        </row>
        <row r="110">
          <cell r="A110">
            <v>210</v>
          </cell>
          <cell r="B110" t="str">
            <v>Sorbonne de laboratoire</v>
          </cell>
        </row>
        <row r="111">
          <cell r="A111">
            <v>211</v>
          </cell>
          <cell r="B111" t="str">
            <v>Sorbonne / flux laminaire de laboratoire</v>
          </cell>
        </row>
        <row r="112">
          <cell r="A112">
            <v>300</v>
          </cell>
          <cell r="B112" t="str">
            <v>ADOUCISSEURS</v>
          </cell>
        </row>
        <row r="113">
          <cell r="A113">
            <v>305</v>
          </cell>
          <cell r="B113" t="str">
            <v>OSMOSEUR A POMPE VOLUMETRIQUE</v>
          </cell>
        </row>
        <row r="114">
          <cell r="A114">
            <v>306</v>
          </cell>
          <cell r="B114" t="str">
            <v>OSMOSEUR A MEMBRANNES FILMTEC</v>
          </cell>
        </row>
        <row r="115">
          <cell r="A115">
            <v>307</v>
          </cell>
          <cell r="B115" t="str">
            <v>OSMOSEUR  A MEMBRANNES TORAY</v>
          </cell>
        </row>
        <row r="116">
          <cell r="A116">
            <v>308</v>
          </cell>
          <cell r="B116" t="str">
            <v>OSMOSEUR ELGA RO4S</v>
          </cell>
        </row>
        <row r="117">
          <cell r="A117">
            <v>309</v>
          </cell>
          <cell r="B117" t="str">
            <v>OSMOSEUR  MILLIPORE 60L/H</v>
          </cell>
        </row>
        <row r="118">
          <cell r="A118">
            <v>310</v>
          </cell>
          <cell r="B118" t="str">
            <v>LITS SEPARES DUO</v>
          </cell>
        </row>
        <row r="119">
          <cell r="A119">
            <v>312</v>
          </cell>
          <cell r="B119" t="str">
            <v>LITS MELANGEES ELGA MONO</v>
          </cell>
        </row>
        <row r="120">
          <cell r="A120">
            <v>314</v>
          </cell>
          <cell r="B120" t="str">
            <v>LITS MELANGES NON REGENERABLES</v>
          </cell>
        </row>
        <row r="121">
          <cell r="A121">
            <v>315</v>
          </cell>
          <cell r="B121" t="str">
            <v>LITS MELANGES</v>
          </cell>
        </row>
        <row r="122">
          <cell r="A122">
            <v>319</v>
          </cell>
          <cell r="B122" t="str">
            <v xml:space="preserve">ULTRA VIOLET </v>
          </cell>
        </row>
        <row r="123">
          <cell r="A123">
            <v>321</v>
          </cell>
          <cell r="B123" t="str">
            <v>ULTRA FILTRATION  MILLIPORE</v>
          </cell>
        </row>
        <row r="124">
          <cell r="A124">
            <v>326</v>
          </cell>
          <cell r="B124" t="str">
            <v>POMPES DOSEUSES MENDOS</v>
          </cell>
        </row>
        <row r="125">
          <cell r="A125">
            <v>332</v>
          </cell>
          <cell r="B125" t="str">
            <v>FILTRATION EAU</v>
          </cell>
        </row>
        <row r="126">
          <cell r="A126">
            <v>337</v>
          </cell>
          <cell r="B126" t="str">
            <v>ULTRASTACK MILLIPORE</v>
          </cell>
        </row>
        <row r="127">
          <cell r="A127">
            <v>338</v>
          </cell>
          <cell r="B127" t="str">
            <v>VANNAGE STOCKAGES REACTIFS</v>
          </cell>
        </row>
        <row r="128">
          <cell r="A128">
            <v>343</v>
          </cell>
          <cell r="B128" t="str">
            <v>CUVE DE STOCKAGE EAU OSMOSEE</v>
          </cell>
        </row>
        <row r="129">
          <cell r="A129">
            <v>346</v>
          </cell>
          <cell r="B129" t="str">
            <v>ECHANGEURS RECHAUFFEURS</v>
          </cell>
        </row>
        <row r="130">
          <cell r="A130">
            <v>347</v>
          </cell>
          <cell r="B130" t="str">
            <v>ECHANGEUR DE REFROIDISSEMENT</v>
          </cell>
        </row>
        <row r="131">
          <cell r="A131">
            <v>348</v>
          </cell>
          <cell r="B131" t="str">
            <v>BALLON DE STOCKAGE EAU CHAUDE</v>
          </cell>
        </row>
        <row r="132">
          <cell r="A132">
            <v>349</v>
          </cell>
          <cell r="B132" t="str">
            <v>POMPE CENTRIFUGE PALLIERS A HUILE</v>
          </cell>
        </row>
        <row r="133">
          <cell r="A133">
            <v>350</v>
          </cell>
          <cell r="B133" t="str">
            <v>EAU ADOUCIE CHAUDE</v>
          </cell>
        </row>
        <row r="134">
          <cell r="A134">
            <v>351</v>
          </cell>
          <cell r="B134" t="str">
            <v>POMPE IMMERGEE A ROUES</v>
          </cell>
        </row>
        <row r="135">
          <cell r="A135">
            <v>352</v>
          </cell>
          <cell r="B135" t="str">
            <v>RESEAU DE DISTRIBUTION CIRCUIT OUVERT</v>
          </cell>
        </row>
        <row r="136">
          <cell r="A136">
            <v>353</v>
          </cell>
          <cell r="B136" t="str">
            <v>DEFERRISATION</v>
          </cell>
        </row>
        <row r="137">
          <cell r="A137">
            <v>362</v>
          </cell>
          <cell r="B137" t="str">
            <v>FILTRATION  ABSOLUE EUP</v>
          </cell>
        </row>
        <row r="138">
          <cell r="A138">
            <v>366</v>
          </cell>
          <cell r="B138" t="str">
            <v>TOUR DE LAVAGE GAZ</v>
          </cell>
        </row>
        <row r="139">
          <cell r="A139">
            <v>367</v>
          </cell>
          <cell r="B139" t="str">
            <v>EFFLUENTS GAZEUX</v>
          </cell>
        </row>
        <row r="140">
          <cell r="A140">
            <v>370</v>
          </cell>
          <cell r="B140" t="str">
            <v>BASSINS DE TRAITEMENT EXTERIEURS</v>
          </cell>
        </row>
        <row r="141">
          <cell r="A141">
            <v>373</v>
          </cell>
          <cell r="B141" t="str">
            <v>SURPRESSEUR D'AIR SOUFFLANTE</v>
          </cell>
        </row>
        <row r="142">
          <cell r="A142">
            <v>374</v>
          </cell>
          <cell r="B142" t="str">
            <v>PRELEVEUR D'ECHANTILLONS LIQUIDES TYPE BERY</v>
          </cell>
        </row>
        <row r="143">
          <cell r="A143">
            <v>375</v>
          </cell>
          <cell r="B143" t="str">
            <v>FLOCULATEUR</v>
          </cell>
        </row>
        <row r="144">
          <cell r="A144">
            <v>376</v>
          </cell>
          <cell r="B144" t="str">
            <v>DECANTEUR</v>
          </cell>
        </row>
        <row r="145">
          <cell r="A145">
            <v>377</v>
          </cell>
          <cell r="B145" t="str">
            <v>POMPES DOSEUSES</v>
          </cell>
        </row>
        <row r="146">
          <cell r="A146">
            <v>378</v>
          </cell>
          <cell r="B146" t="str">
            <v>AGITATEURS A PALES</v>
          </cell>
        </row>
        <row r="147">
          <cell r="A147">
            <v>379</v>
          </cell>
          <cell r="B147" t="str">
            <v>FILTRE A SABLE DIT : DOUBLE COUCHE</v>
          </cell>
        </row>
        <row r="148">
          <cell r="A148">
            <v>380</v>
          </cell>
          <cell r="B148" t="str">
            <v>FILTRE PRESSE</v>
          </cell>
        </row>
        <row r="149">
          <cell r="A149">
            <v>383</v>
          </cell>
          <cell r="B149" t="str">
            <v>POMPE A PISTON</v>
          </cell>
        </row>
        <row r="150">
          <cell r="A150">
            <v>389</v>
          </cell>
          <cell r="B150" t="str">
            <v>BALLON DE STOCKAGE</v>
          </cell>
        </row>
        <row r="151">
          <cell r="A151">
            <v>393</v>
          </cell>
          <cell r="B151" t="str">
            <v>RECUPERATION ACIDES</v>
          </cell>
        </row>
        <row r="152">
          <cell r="A152">
            <v>394</v>
          </cell>
          <cell r="B152" t="str">
            <v>SOUS-SOL</v>
          </cell>
        </row>
        <row r="153">
          <cell r="A153">
            <v>395</v>
          </cell>
          <cell r="B153" t="str">
            <v>DOIGTS GRIS</v>
          </cell>
        </row>
        <row r="154">
          <cell r="A154">
            <v>400</v>
          </cell>
          <cell r="B154" t="str">
            <v>RELEVES ET ETALONNAGES</v>
          </cell>
        </row>
        <row r="155">
          <cell r="A155">
            <v>401</v>
          </cell>
          <cell r="B155" t="str">
            <v>RELEVES</v>
          </cell>
        </row>
        <row r="156">
          <cell r="A156">
            <v>402</v>
          </cell>
          <cell r="B156" t="str">
            <v>RELEVES ET ETALONNAGES CMO BAT 41</v>
          </cell>
        </row>
        <row r="157">
          <cell r="A157">
            <v>403</v>
          </cell>
          <cell r="B157" t="str">
            <v>RELEVES ET ETALONNAGES. NEUTRAL-STOCKAGE R.</v>
          </cell>
        </row>
        <row r="158">
          <cell r="A158">
            <v>404</v>
          </cell>
          <cell r="B158" t="str">
            <v>ETALONNAGES</v>
          </cell>
        </row>
        <row r="159">
          <cell r="A159">
            <v>405</v>
          </cell>
          <cell r="B159" t="str">
            <v>COMPRESSEUR D'AIR PISTONS SECS</v>
          </cell>
        </row>
        <row r="160">
          <cell r="A160">
            <v>406</v>
          </cell>
          <cell r="B160" t="str">
            <v>BALLON DE STOCKAGE AIR COMPRIME</v>
          </cell>
        </row>
        <row r="161">
          <cell r="A161">
            <v>408</v>
          </cell>
          <cell r="B161" t="str">
            <v>SECHEUR D'AIR</v>
          </cell>
        </row>
        <row r="162">
          <cell r="A162">
            <v>410</v>
          </cell>
          <cell r="B162" t="str">
            <v>TESTOMAT CONTRÔLE TH</v>
          </cell>
        </row>
        <row r="163">
          <cell r="A163">
            <v>412</v>
          </cell>
          <cell r="B163" t="str">
            <v>CHLOROTEST BT41</v>
          </cell>
        </row>
        <row r="164">
          <cell r="A164">
            <v>413</v>
          </cell>
          <cell r="B164" t="str">
            <v>EPINGLE CHAUFFANTE</v>
          </cell>
        </row>
        <row r="165">
          <cell r="A165">
            <v>414</v>
          </cell>
          <cell r="B165" t="str">
            <v>CUVE PLASTIQUE</v>
          </cell>
        </row>
        <row r="166">
          <cell r="A166">
            <v>415</v>
          </cell>
          <cell r="B166" t="str">
            <v>SONDE DE PH</v>
          </cell>
        </row>
        <row r="167">
          <cell r="A167">
            <v>416</v>
          </cell>
          <cell r="B167" t="str">
            <v>ELECTRODESIONOSATION</v>
          </cell>
        </row>
        <row r="168">
          <cell r="A168">
            <v>417</v>
          </cell>
          <cell r="B168" t="str">
            <v>DEGAZEUR A MEMBRANE</v>
          </cell>
        </row>
        <row r="169">
          <cell r="A169">
            <v>418</v>
          </cell>
          <cell r="B169" t="str">
            <v>POMPE HAUTE PRESSION</v>
          </cell>
        </row>
        <row r="170">
          <cell r="A170">
            <v>419</v>
          </cell>
          <cell r="B170" t="str">
            <v>POMPE DOSEUSE PNEUMATIQUE</v>
          </cell>
        </row>
        <row r="171">
          <cell r="A171">
            <v>420</v>
          </cell>
          <cell r="B171" t="str">
            <v>TOURNEE EXPLOITATION</v>
          </cell>
        </row>
        <row r="172">
          <cell r="A172">
            <v>421</v>
          </cell>
          <cell r="B172" t="str">
            <v>ARMOIRE DISTRIBUTION PRODUIT CHIMIQUE</v>
          </cell>
        </row>
        <row r="173">
          <cell r="A173">
            <v>422</v>
          </cell>
          <cell r="B173" t="str">
            <v>PORTE SECTIONALE</v>
          </cell>
        </row>
        <row r="174">
          <cell r="A174">
            <v>423</v>
          </cell>
          <cell r="B174" t="str">
            <v>LANTERNEAU DE DESEMFUMAGE</v>
          </cell>
        </row>
        <row r="175">
          <cell r="A175">
            <v>424</v>
          </cell>
          <cell r="B175" t="str">
            <v>PORTAIL AUTOMATIQUE</v>
          </cell>
        </row>
        <row r="176">
          <cell r="A176">
            <v>425</v>
          </cell>
          <cell r="B176" t="str">
            <v>BARRIERE AUTOMATIQUE</v>
          </cell>
        </row>
        <row r="177">
          <cell r="A177">
            <v>426</v>
          </cell>
          <cell r="B177" t="str">
            <v>PORTE RAPIDE AUTOMATIQUE</v>
          </cell>
        </row>
        <row r="178">
          <cell r="A178">
            <v>427</v>
          </cell>
          <cell r="B178" t="str">
            <v>POSTE SPRINKLER</v>
          </cell>
        </row>
        <row r="179">
          <cell r="A179">
            <v>428</v>
          </cell>
          <cell r="B179" t="str">
            <v>CHEMINEE</v>
          </cell>
        </row>
        <row r="180">
          <cell r="A180">
            <v>429</v>
          </cell>
          <cell r="B180" t="str">
            <v>GENERATEUR VAPEUR</v>
          </cell>
        </row>
        <row r="181">
          <cell r="A181">
            <v>430</v>
          </cell>
          <cell r="B181" t="str">
            <v>Sonde de résistivité</v>
          </cell>
        </row>
        <row r="182">
          <cell r="A182">
            <v>431</v>
          </cell>
          <cell r="B182" t="str">
            <v>CLIMATISEUR ARMOIRE ELECTRIQUE</v>
          </cell>
        </row>
        <row r="183">
          <cell r="A183">
            <v>212</v>
          </cell>
          <cell r="B183" t="str">
            <v>Eclairage type néon</v>
          </cell>
        </row>
        <row r="184">
          <cell r="A184">
            <v>213</v>
          </cell>
          <cell r="B184" t="str">
            <v>Eclairage type Halogéne</v>
          </cell>
        </row>
        <row r="185">
          <cell r="A185">
            <v>214</v>
          </cell>
          <cell r="B185" t="str">
            <v>Eclairage Exterieur</v>
          </cell>
        </row>
        <row r="186">
          <cell r="A186">
            <v>215</v>
          </cell>
          <cell r="B186" t="str">
            <v>Electrovanne arrosage</v>
          </cell>
        </row>
        <row r="187">
          <cell r="A187">
            <v>216</v>
          </cell>
          <cell r="B187" t="str">
            <v>Lance Incendie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is MT"/>
      <sheetName val="à mettre su P6MT"/>
      <sheetName val="IMPRIMER"/>
      <sheetName val="Base de données sites"/>
      <sheetName val="Base de données Domaines d'acti"/>
      <sheetName val="liste site "/>
      <sheetName val="Feuil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Condorcet</v>
          </cell>
        </row>
        <row r="3">
          <cell r="A3" t="str">
            <v>Petrelle</v>
          </cell>
        </row>
        <row r="4">
          <cell r="A4" t="str">
            <v>CMCAS</v>
          </cell>
        </row>
      </sheetData>
      <sheetData sheetId="4" refreshError="1"/>
      <sheetData sheetId="5" refreshError="1"/>
      <sheetData sheetId="6">
        <row r="2">
          <cell r="D2" t="str">
            <v xml:space="preserve">En attente </v>
          </cell>
        </row>
        <row r="3">
          <cell r="D3" t="str">
            <v>Accordé</v>
          </cell>
        </row>
        <row r="5">
          <cell r="D5" t="str">
            <v>Refusé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 de Chiffrage"/>
      <sheetName val="BU Dalkia Dep."/>
      <sheetName val="Conversion temps"/>
      <sheetName val="Base ratio-m² Schneider"/>
      <sheetName val="Liste Ets"/>
      <sheetName val="FIP ratio-m²"/>
      <sheetName val="FIP ratio m²  Hrs m²"/>
      <sheetName val="FIP Materiel"/>
      <sheetName val="Chiffrage"/>
      <sheetName val="Data Region"/>
      <sheetName val="&quot;Fiche de Synthese&quot; Region"/>
      <sheetName val="Business Plan"/>
      <sheetName val="&quot;Fiche de Synthese&quot; Site"/>
      <sheetName val="Debours GMAO"/>
      <sheetName val="Profil"/>
      <sheetName val="Annalyse FIP Débours"/>
      <sheetName val="ESRI_MAPINFO_SHEET"/>
      <sheetName val="Benchmarck Site"/>
      <sheetName val="Benchmarck"/>
      <sheetName val="Macro DPGF"/>
      <sheetName val="DPGF"/>
      <sheetName val="SA"/>
      <sheetName val="CONSO APE"/>
      <sheetName val="Liste sites"/>
      <sheetName val="Liste SST"/>
      <sheetName val="Feuil1"/>
      <sheetName val="TH DPGF"/>
      <sheetName val="Paramètres Implé"/>
      <sheetName val="Profil Comptetance"/>
    </sheetNames>
    <sheetDataSet>
      <sheetData sheetId="0"/>
      <sheetData sheetId="1"/>
      <sheetData sheetId="2"/>
      <sheetData sheetId="3"/>
      <sheetData sheetId="4">
        <row r="125">
          <cell r="A125" t="str">
            <v>S003</v>
          </cell>
        </row>
        <row r="126">
          <cell r="A126" t="str">
            <v>S004</v>
          </cell>
        </row>
        <row r="127">
          <cell r="A127" t="str">
            <v>S005</v>
          </cell>
        </row>
        <row r="128">
          <cell r="A128" t="str">
            <v>S006</v>
          </cell>
        </row>
        <row r="129">
          <cell r="A129" t="str">
            <v>S008</v>
          </cell>
        </row>
        <row r="130">
          <cell r="A130" t="str">
            <v>S012</v>
          </cell>
        </row>
        <row r="131">
          <cell r="A131" t="str">
            <v>S015</v>
          </cell>
        </row>
        <row r="132">
          <cell r="A132" t="str">
            <v>S016</v>
          </cell>
        </row>
        <row r="133">
          <cell r="A133" t="str">
            <v>S017</v>
          </cell>
        </row>
        <row r="134">
          <cell r="A134" t="str">
            <v>S018</v>
          </cell>
        </row>
        <row r="135">
          <cell r="A135" t="str">
            <v>S019</v>
          </cell>
        </row>
        <row r="136">
          <cell r="A136" t="str">
            <v>S020</v>
          </cell>
        </row>
        <row r="137">
          <cell r="A137" t="str">
            <v>S021</v>
          </cell>
        </row>
        <row r="138">
          <cell r="A138" t="str">
            <v>S022</v>
          </cell>
        </row>
        <row r="139">
          <cell r="A139" t="str">
            <v>S024</v>
          </cell>
        </row>
        <row r="140">
          <cell r="A140" t="str">
            <v>S025</v>
          </cell>
        </row>
        <row r="141">
          <cell r="A141" t="str">
            <v>S026</v>
          </cell>
        </row>
        <row r="142">
          <cell r="A142" t="str">
            <v>S027</v>
          </cell>
        </row>
        <row r="143">
          <cell r="A143" t="str">
            <v>S028</v>
          </cell>
        </row>
        <row r="144">
          <cell r="A144" t="str">
            <v>S032</v>
          </cell>
        </row>
        <row r="145">
          <cell r="A145" t="str">
            <v>S033</v>
          </cell>
        </row>
        <row r="146">
          <cell r="A146" t="str">
            <v>S034</v>
          </cell>
        </row>
        <row r="147">
          <cell r="A147" t="str">
            <v>S035</v>
          </cell>
        </row>
        <row r="148">
          <cell r="A148" t="str">
            <v>S037</v>
          </cell>
        </row>
        <row r="149">
          <cell r="A149" t="str">
            <v>S038</v>
          </cell>
        </row>
        <row r="150">
          <cell r="A150" t="str">
            <v>S041</v>
          </cell>
        </row>
        <row r="151">
          <cell r="A151" t="str">
            <v>S044</v>
          </cell>
        </row>
        <row r="152">
          <cell r="A152" t="str">
            <v>S047</v>
          </cell>
        </row>
        <row r="153">
          <cell r="A153" t="str">
            <v>S048</v>
          </cell>
        </row>
        <row r="154">
          <cell r="A154" t="str">
            <v>S056</v>
          </cell>
        </row>
        <row r="155">
          <cell r="A155" t="str">
            <v>S057</v>
          </cell>
        </row>
        <row r="156">
          <cell r="A156" t="str">
            <v>S058</v>
          </cell>
        </row>
        <row r="157">
          <cell r="A157" t="str">
            <v>S060</v>
          </cell>
        </row>
        <row r="158">
          <cell r="A158" t="str">
            <v>S061</v>
          </cell>
        </row>
        <row r="159">
          <cell r="A159" t="str">
            <v>S062</v>
          </cell>
        </row>
        <row r="160">
          <cell r="A160" t="str">
            <v>S063</v>
          </cell>
        </row>
        <row r="161">
          <cell r="A161" t="str">
            <v>S065</v>
          </cell>
        </row>
        <row r="162">
          <cell r="A162" t="str">
            <v>S066</v>
          </cell>
        </row>
        <row r="163">
          <cell r="A163" t="str">
            <v>S067</v>
          </cell>
        </row>
        <row r="164">
          <cell r="A164" t="str">
            <v>S069</v>
          </cell>
        </row>
        <row r="165">
          <cell r="A165" t="str">
            <v>S070</v>
          </cell>
        </row>
        <row r="166">
          <cell r="A166" t="str">
            <v>S072</v>
          </cell>
        </row>
        <row r="167">
          <cell r="A167" t="str">
            <v>S073</v>
          </cell>
        </row>
        <row r="168">
          <cell r="A168" t="str">
            <v>S075</v>
          </cell>
        </row>
        <row r="169">
          <cell r="A169" t="str">
            <v>S076</v>
          </cell>
        </row>
        <row r="170">
          <cell r="A170" t="str">
            <v>S078</v>
          </cell>
        </row>
        <row r="171">
          <cell r="A171" t="str">
            <v>S081</v>
          </cell>
        </row>
        <row r="172">
          <cell r="A172" t="str">
            <v>S083</v>
          </cell>
        </row>
        <row r="173">
          <cell r="A173" t="str">
            <v>S084</v>
          </cell>
        </row>
        <row r="174">
          <cell r="A174" t="str">
            <v>S086</v>
          </cell>
        </row>
        <row r="175">
          <cell r="A175" t="str">
            <v>S089</v>
          </cell>
        </row>
        <row r="176">
          <cell r="A176" t="str">
            <v>S090</v>
          </cell>
        </row>
        <row r="177">
          <cell r="A177" t="str">
            <v>S091</v>
          </cell>
        </row>
        <row r="178">
          <cell r="A178" t="str">
            <v>S092</v>
          </cell>
        </row>
        <row r="179">
          <cell r="A179" t="str">
            <v>S093</v>
          </cell>
        </row>
        <row r="180">
          <cell r="A180" t="str">
            <v>S097</v>
          </cell>
        </row>
        <row r="181">
          <cell r="A181" t="str">
            <v>S098</v>
          </cell>
        </row>
        <row r="182">
          <cell r="A182" t="str">
            <v>S100</v>
          </cell>
        </row>
        <row r="183">
          <cell r="A183" t="str">
            <v>S101</v>
          </cell>
        </row>
        <row r="184">
          <cell r="A184" t="str">
            <v>S103</v>
          </cell>
        </row>
        <row r="185">
          <cell r="A185" t="str">
            <v>S104</v>
          </cell>
        </row>
        <row r="186">
          <cell r="A186" t="str">
            <v>S106</v>
          </cell>
        </row>
        <row r="187">
          <cell r="A187" t="str">
            <v>S109</v>
          </cell>
        </row>
        <row r="188">
          <cell r="A188" t="str">
            <v>S111</v>
          </cell>
        </row>
        <row r="189">
          <cell r="A189" t="str">
            <v>S113</v>
          </cell>
        </row>
        <row r="190">
          <cell r="A190" t="str">
            <v>S115</v>
          </cell>
        </row>
        <row r="191">
          <cell r="A191" t="str">
            <v>S116</v>
          </cell>
        </row>
        <row r="192">
          <cell r="A192" t="str">
            <v>S117</v>
          </cell>
        </row>
        <row r="193">
          <cell r="A193" t="str">
            <v>S120</v>
          </cell>
        </row>
        <row r="194">
          <cell r="A194" t="str">
            <v>S121</v>
          </cell>
        </row>
        <row r="195">
          <cell r="A195" t="str">
            <v>S122</v>
          </cell>
        </row>
        <row r="196">
          <cell r="A196" t="str">
            <v>S123</v>
          </cell>
        </row>
        <row r="197">
          <cell r="A197" t="str">
            <v>S124</v>
          </cell>
        </row>
        <row r="198">
          <cell r="A198" t="str">
            <v>S125</v>
          </cell>
        </row>
        <row r="199">
          <cell r="A199" t="str">
            <v>S126</v>
          </cell>
        </row>
        <row r="200">
          <cell r="A200" t="str">
            <v>S131</v>
          </cell>
        </row>
        <row r="201">
          <cell r="A201" t="str">
            <v>S134</v>
          </cell>
        </row>
        <row r="202">
          <cell r="A202" t="str">
            <v>S135</v>
          </cell>
        </row>
        <row r="203">
          <cell r="A203" t="str">
            <v>S136</v>
          </cell>
        </row>
        <row r="204">
          <cell r="A204" t="str">
            <v>S137</v>
          </cell>
        </row>
        <row r="205">
          <cell r="A205" t="str">
            <v>S141</v>
          </cell>
        </row>
        <row r="206">
          <cell r="A206" t="str">
            <v>S142</v>
          </cell>
        </row>
        <row r="207">
          <cell r="A207" t="str">
            <v>S143</v>
          </cell>
        </row>
        <row r="208">
          <cell r="A208" t="str">
            <v>S144</v>
          </cell>
        </row>
        <row r="209">
          <cell r="A209" t="str">
            <v>S145</v>
          </cell>
        </row>
        <row r="210">
          <cell r="A210" t="str">
            <v>S146</v>
          </cell>
        </row>
        <row r="211">
          <cell r="A211" t="str">
            <v>S148</v>
          </cell>
        </row>
        <row r="212">
          <cell r="A212" t="str">
            <v>S163</v>
          </cell>
        </row>
        <row r="213">
          <cell r="A213" t="str">
            <v>S164</v>
          </cell>
        </row>
        <row r="214">
          <cell r="A214" t="str">
            <v>S166</v>
          </cell>
        </row>
        <row r="215">
          <cell r="A215" t="str">
            <v>S167</v>
          </cell>
        </row>
        <row r="216">
          <cell r="A216" t="str">
            <v>S168</v>
          </cell>
        </row>
        <row r="217">
          <cell r="A217" t="str">
            <v>S170</v>
          </cell>
        </row>
        <row r="218">
          <cell r="A218" t="str">
            <v>S171</v>
          </cell>
        </row>
        <row r="219">
          <cell r="A219" t="str">
            <v>S172A</v>
          </cell>
        </row>
        <row r="220">
          <cell r="A220" t="str">
            <v>S172B</v>
          </cell>
        </row>
        <row r="221">
          <cell r="A221" t="str">
            <v>S174</v>
          </cell>
        </row>
        <row r="222">
          <cell r="A222" t="str">
            <v>S176</v>
          </cell>
        </row>
        <row r="223">
          <cell r="A223" t="str">
            <v>S177</v>
          </cell>
        </row>
        <row r="224">
          <cell r="A224" t="str">
            <v>S178</v>
          </cell>
        </row>
        <row r="225">
          <cell r="A225" t="str">
            <v>S179</v>
          </cell>
        </row>
        <row r="226">
          <cell r="A226" t="str">
            <v>S180</v>
          </cell>
        </row>
        <row r="227">
          <cell r="A227" t="str">
            <v>S181</v>
          </cell>
        </row>
        <row r="228">
          <cell r="A228" t="str">
            <v>S189</v>
          </cell>
        </row>
        <row r="229">
          <cell r="A229" t="str">
            <v>S190</v>
          </cell>
        </row>
        <row r="230">
          <cell r="A230" t="str">
            <v>S191</v>
          </cell>
        </row>
        <row r="231">
          <cell r="A231" t="str">
            <v>S192</v>
          </cell>
        </row>
        <row r="232">
          <cell r="A232" t="str">
            <v>S193</v>
          </cell>
        </row>
        <row r="233">
          <cell r="A233" t="str">
            <v>S195</v>
          </cell>
        </row>
        <row r="234">
          <cell r="A234" t="str">
            <v>S207</v>
          </cell>
        </row>
        <row r="235">
          <cell r="A235" t="str">
            <v>S208</v>
          </cell>
        </row>
        <row r="236">
          <cell r="A236" t="str">
            <v>S210</v>
          </cell>
        </row>
        <row r="237">
          <cell r="A237" t="str">
            <v>S211</v>
          </cell>
        </row>
        <row r="238">
          <cell r="A238" t="str">
            <v>S212</v>
          </cell>
        </row>
        <row r="239">
          <cell r="A239" t="str">
            <v>S213</v>
          </cell>
        </row>
        <row r="240">
          <cell r="A240" t="str">
            <v>S214</v>
          </cell>
        </row>
        <row r="241">
          <cell r="A241" t="str">
            <v>S217</v>
          </cell>
        </row>
        <row r="242">
          <cell r="A242" t="str">
            <v>S218</v>
          </cell>
        </row>
        <row r="243">
          <cell r="A243" t="str">
            <v>S219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LIGATIONS REGLEMENTAIRES"/>
      <sheetName val="Appareils Frigo DCA"/>
    </sheetNames>
    <sheetDataSet>
      <sheetData sheetId="0"/>
      <sheetData sheetId="1">
        <row r="2">
          <cell r="P2" t="str">
            <v>OUI</v>
          </cell>
        </row>
        <row r="3">
          <cell r="P3" t="str">
            <v>NON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ICE_DPGF"/>
      <sheetName val="1-SYNTHESE TOTALE ANNUELLE"/>
      <sheetName val="2-SYNTHESE TOTALE SECTIONS TECH"/>
      <sheetName val="3-SYNTHESE SOUS TRAITANCE"/>
      <sheetName val="4-PHASE PRISE EN CHARG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GARDE"/>
      <sheetName val="Contrats"/>
      <sheetName val="D57555X01"/>
      <sheetName val="D57555X02"/>
      <sheetName val="D57555X03"/>
      <sheetName val="D57555X04"/>
      <sheetName val="D57555X05"/>
      <sheetName val="D57555X06"/>
      <sheetName val="D57555X07"/>
      <sheetName val="D57555X08"/>
      <sheetName val="Synthèse P3"/>
      <sheetName val="Synthèse ERE"/>
      <sheetName val="Octfis"/>
      <sheetName val="Grap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U hors forfait"/>
      <sheetName val="Répartition plan de prog"/>
      <sheetName val="Compte d'exploitaion"/>
      <sheetName val="Informations affaire"/>
      <sheetName val="LISTE DE CODIFICATION DES NOMS"/>
      <sheetName val="Corr - Ecart"/>
      <sheetName val="Repartitions-Ventilation"/>
      <sheetName val="Annèe 1"/>
      <sheetName val="Année 2"/>
      <sheetName val="Année 3"/>
      <sheetName val="détail heures"/>
      <sheetName val="Décomposition Technique"/>
      <sheetName val="Décomposition du Prix"/>
      <sheetName val="Décomposition par Fiche Poste"/>
      <sheetName val="DPGF-QUADRIM"/>
      <sheetName val="QUADRIM 2 DPGF Budgétaire"/>
      <sheetName val="QUADRIM 2 Qualif &amp; Charge trav"/>
      <sheetName val="QUADRIM 3 Qualif &amp; Charge trav"/>
      <sheetName val="Indicateur d'affaire"/>
      <sheetName val="SYNTHESE POTENTIALITE"/>
      <sheetName val="Synthese"/>
      <sheetName val="COUTS IMPUTES"/>
      <sheetName val="Ref Exploitation"/>
      <sheetName val="Personnel PF SoA"/>
      <sheetName val=" Experts SoA"/>
      <sheetName val="Frais liés perso SoA"/>
      <sheetName val="Moyens tech SoA"/>
      <sheetName val="Réfé sal SoA"/>
      <sheetName val="Personnel PF Altys"/>
      <sheetName val="Tournée Tech Altys"/>
      <sheetName val="Frais liés perso Altys"/>
      <sheetName val="Moyens tech Altys"/>
      <sheetName val="Réf sal Altys"/>
      <sheetName val="Ingréd stand Multi"/>
      <sheetName val="Fourn &amp; Consom inclus Multi"/>
      <sheetName val="Pièces détach Multi"/>
      <sheetName val="Sous traitance technique"/>
      <sheetName val="Sous traitance service"/>
      <sheetName val="Personnel SFP"/>
      <sheetName val="Frais liés perso SFP"/>
      <sheetName val="Moyens tech SFP"/>
      <sheetName val="Fourn &amp; Consom SFP"/>
      <sheetName val="Réf sal SFP"/>
      <sheetName val="BD fourniture pièce"/>
      <sheetName val="BD immeuble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4">
          <cell r="O34">
            <v>2390.3000000000002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"/>
      <sheetName val="Cartographie Nat. v10"/>
      <sheetName val="TCD Externe"/>
      <sheetName val="TCD Interne"/>
      <sheetName val="NON-Sans Objet"/>
      <sheetName val="TCD CN Synthèse Fi - v10"/>
      <sheetName val="TCD CN Fi par Presta - v10 "/>
      <sheetName val="Analyse CN Prestations - v10"/>
      <sheetName val="Abreviations - v4"/>
      <sheetName val="Codes Sites - EGD"/>
      <sheetName val="EGD - Unités par Groupements"/>
      <sheetName val="Adr. Sites - Info ML"/>
      <sheetName val="Liste Typologies- v4"/>
      <sheetName val="Ref. OPD"/>
      <sheetName val="Détail OPD"/>
      <sheetName val="Fiche Services"/>
      <sheetName val="Annexe 2 Ct Type Exi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AUVERGNE Anne-Charlotte (Rhône-Alpes)" id="{88E64E3B-F06B-4621-94E5-93BFB6BADF59}" userId="S::anne-charlotte.dauvergne@urssaf.fr::d87840ec-6566-4a20-b04d-e5d064948aa0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2" dT="2024-09-02T12:24:57.39" personId="{88E64E3B-F06B-4621-94E5-93BFB6BADF59}" id="{D3F4FB5C-24AA-45FF-81F5-BC1806148FA7}">
    <text>Au marché plutôt que contrat. "ET notamment dans le CCTP (préciser articles)</text>
  </threadedComment>
  <threadedComment ref="B13" dT="2024-09-02T12:25:49.40" personId="{88E64E3B-F06B-4621-94E5-93BFB6BADF59}" id="{170352F2-1C93-4AA3-82E7-133AB216963F}">
    <text>Complétaire?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27" dT="2024-09-02T12:31:23.89" personId="{88E64E3B-F06B-4621-94E5-93BFB6BADF59}" id="{E52D1BC4-2926-4ECE-9D00-9A381C77094E}">
    <text>Préférer le terme "marché" plutôt que contrat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8"/>
  <sheetViews>
    <sheetView topLeftCell="A103" zoomScale="85" zoomScaleNormal="85" workbookViewId="0">
      <selection activeCell="Z73" sqref="Z73"/>
    </sheetView>
  </sheetViews>
  <sheetFormatPr baseColWidth="10" defaultRowHeight="14.4" x14ac:dyDescent="0.3"/>
  <sheetData>
    <row r="1" spans="1:28" ht="54" customHeight="1" thickBot="1" x14ac:dyDescent="0.35">
      <c r="A1" s="64" t="s">
        <v>12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6"/>
    </row>
    <row r="2" spans="1:28" ht="96.75" customHeight="1" x14ac:dyDescent="0.3">
      <c r="A2" s="6"/>
      <c r="B2" s="67" t="s">
        <v>17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17.25" customHeight="1" x14ac:dyDescent="0.3">
      <c r="A3" s="6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5" spans="1:28" ht="21" x14ac:dyDescent="0.3">
      <c r="A5" s="18" t="s">
        <v>22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</row>
    <row r="64" spans="1:28" ht="21" x14ac:dyDescent="0.3">
      <c r="A64" s="18" t="s">
        <v>24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</row>
    <row r="98" spans="1:28" ht="21" x14ac:dyDescent="0.3">
      <c r="A98" s="18" t="s">
        <v>15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</row>
  </sheetData>
  <mergeCells count="2">
    <mergeCell ref="A1:AB1"/>
    <mergeCell ref="B2:L3"/>
  </mergeCells>
  <pageMargins left="0.23622047244094491" right="0.27559055118110237" top="0.39370078740157483" bottom="0.74803149606299213" header="0.31496062992125984" footer="0.31496062992125984"/>
  <pageSetup paperSize="8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F25"/>
  <sheetViews>
    <sheetView view="pageBreakPreview" zoomScaleNormal="100" zoomScaleSheetLayoutView="100" workbookViewId="0">
      <selection activeCell="C17" sqref="C17:E17"/>
    </sheetView>
  </sheetViews>
  <sheetFormatPr baseColWidth="10" defaultRowHeight="14.4" x14ac:dyDescent="0.3"/>
  <cols>
    <col min="1" max="1" width="11.5546875" style="43"/>
    <col min="2" max="2" width="25.6640625" style="43" customWidth="1"/>
    <col min="3" max="3" width="21.33203125" style="43" customWidth="1"/>
    <col min="4" max="16384" width="11.5546875" style="43"/>
  </cols>
  <sheetData>
    <row r="6" spans="1:6" ht="15" thickBot="1" x14ac:dyDescent="0.35"/>
    <row r="7" spans="1:6" ht="15" thickBot="1" x14ac:dyDescent="0.35">
      <c r="A7" s="74" t="s">
        <v>32</v>
      </c>
      <c r="B7" s="75"/>
      <c r="C7" s="75"/>
      <c r="D7" s="75"/>
      <c r="E7" s="75"/>
      <c r="F7" s="76"/>
    </row>
    <row r="10" spans="1:6" ht="23.4" customHeight="1" x14ac:dyDescent="0.3">
      <c r="A10" s="77" t="s">
        <v>59</v>
      </c>
      <c r="B10" s="77"/>
      <c r="C10" s="77"/>
      <c r="D10" s="77"/>
      <c r="E10" s="77"/>
      <c r="F10" s="77"/>
    </row>
    <row r="12" spans="1:6" s="44" customFormat="1" ht="27" customHeight="1" x14ac:dyDescent="0.3">
      <c r="A12" s="84" t="s">
        <v>42</v>
      </c>
      <c r="B12" s="84"/>
      <c r="C12" s="84"/>
      <c r="D12" s="84"/>
      <c r="E12" s="84"/>
      <c r="F12" s="84"/>
    </row>
    <row r="14" spans="1:6" ht="15" thickBot="1" x14ac:dyDescent="0.35"/>
    <row r="15" spans="1:6" ht="15.6" x14ac:dyDescent="0.3">
      <c r="B15" s="68" t="s">
        <v>37</v>
      </c>
      <c r="C15" s="69"/>
      <c r="D15" s="69"/>
      <c r="E15" s="70"/>
    </row>
    <row r="16" spans="1:6" x14ac:dyDescent="0.3">
      <c r="B16" s="28" t="s">
        <v>38</v>
      </c>
      <c r="C16" s="78">
        <f>'1A-DPGF ANNEE'!O13</f>
        <v>0</v>
      </c>
      <c r="D16" s="79"/>
      <c r="E16" s="80"/>
    </row>
    <row r="17" spans="2:5" x14ac:dyDescent="0.3">
      <c r="B17" s="28" t="s">
        <v>39</v>
      </c>
      <c r="C17" s="81">
        <v>0.2</v>
      </c>
      <c r="D17" s="82"/>
      <c r="E17" s="83"/>
    </row>
    <row r="18" spans="2:5" ht="15" thickBot="1" x14ac:dyDescent="0.35">
      <c r="B18" s="45" t="s">
        <v>40</v>
      </c>
      <c r="C18" s="71">
        <f>C16*1.2</f>
        <v>0</v>
      </c>
      <c r="D18" s="72"/>
      <c r="E18" s="73"/>
    </row>
    <row r="19" spans="2:5" ht="15" thickBot="1" x14ac:dyDescent="0.35"/>
    <row r="20" spans="2:5" ht="15.6" x14ac:dyDescent="0.3">
      <c r="B20" s="68" t="s">
        <v>41</v>
      </c>
      <c r="C20" s="69"/>
      <c r="D20" s="69"/>
      <c r="E20" s="70"/>
    </row>
    <row r="21" spans="2:5" ht="45.6" customHeight="1" thickBot="1" x14ac:dyDescent="0.35">
      <c r="B21" s="45" t="s">
        <v>40</v>
      </c>
      <c r="C21" s="71"/>
      <c r="D21" s="72"/>
      <c r="E21" s="73"/>
    </row>
    <row r="23" spans="2:5" ht="15" thickBot="1" x14ac:dyDescent="0.35"/>
    <row r="24" spans="2:5" ht="15.6" x14ac:dyDescent="0.3">
      <c r="B24" s="68" t="s">
        <v>41</v>
      </c>
      <c r="C24" s="69"/>
      <c r="D24" s="69"/>
      <c r="E24" s="70"/>
    </row>
    <row r="25" spans="2:5" ht="32.700000000000003" customHeight="1" thickBot="1" x14ac:dyDescent="0.35">
      <c r="B25" s="45" t="s">
        <v>40</v>
      </c>
      <c r="C25" s="71"/>
      <c r="D25" s="72"/>
      <c r="E25" s="73"/>
    </row>
  </sheetData>
  <mergeCells count="11">
    <mergeCell ref="B24:E24"/>
    <mergeCell ref="C25:E25"/>
    <mergeCell ref="C21:E21"/>
    <mergeCell ref="A7:F7"/>
    <mergeCell ref="A10:F10"/>
    <mergeCell ref="C16:E16"/>
    <mergeCell ref="C17:E17"/>
    <mergeCell ref="C18:E18"/>
    <mergeCell ref="A12:F12"/>
    <mergeCell ref="B15:E15"/>
    <mergeCell ref="B20:E20"/>
  </mergeCells>
  <pageMargins left="0.7" right="0.7" top="0.75" bottom="0.75" header="0.3" footer="0.3"/>
  <pageSetup paperSize="9" scale="9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B4D7-640C-4AFD-ACC6-FCD736C30C56}">
  <sheetPr>
    <tabColor rgb="FF0070C0"/>
    <pageSetUpPr fitToPage="1"/>
  </sheetPr>
  <dimension ref="A1:P16"/>
  <sheetViews>
    <sheetView showGridLines="0" tabSelected="1" view="pageBreakPreview" topLeftCell="A4" zoomScale="85" zoomScaleNormal="60" zoomScaleSheetLayoutView="85" workbookViewId="0">
      <selection activeCell="P14" sqref="P14"/>
    </sheetView>
  </sheetViews>
  <sheetFormatPr baseColWidth="10" defaultColWidth="11.44140625" defaultRowHeight="13.8" x14ac:dyDescent="0.3"/>
  <cols>
    <col min="1" max="1" width="25.77734375" style="1" customWidth="1"/>
    <col min="2" max="9" width="20.77734375" style="1" customWidth="1"/>
    <col min="10" max="10" width="25.77734375" style="1" customWidth="1"/>
    <col min="11" max="14" width="20.77734375" style="1" customWidth="1"/>
    <col min="15" max="16" width="25.77734375" style="1" customWidth="1"/>
    <col min="17" max="16384" width="11.44140625" style="1"/>
  </cols>
  <sheetData>
    <row r="1" spans="1:16" ht="70.2" customHeight="1" x14ac:dyDescent="0.3"/>
    <row r="2" spans="1:16" ht="23.25" customHeight="1" x14ac:dyDescent="0.3">
      <c r="O2" s="63"/>
    </row>
    <row r="3" spans="1:16" ht="28.5" customHeight="1" x14ac:dyDescent="0.3"/>
    <row r="4" spans="1:16" s="29" customFormat="1" thickBot="1" x14ac:dyDescent="0.3">
      <c r="D4" s="30"/>
    </row>
    <row r="5" spans="1:16" s="29" customFormat="1" ht="33" customHeight="1" thickBot="1" x14ac:dyDescent="0.3">
      <c r="B5" s="74" t="s">
        <v>32</v>
      </c>
      <c r="C5" s="75"/>
      <c r="D5" s="75"/>
      <c r="E5" s="75"/>
      <c r="F5" s="75"/>
      <c r="G5" s="76"/>
    </row>
    <row r="6" spans="1:16" s="29" customFormat="1" ht="22.2" customHeight="1" x14ac:dyDescent="0.25">
      <c r="B6" s="35"/>
      <c r="C6" s="35"/>
      <c r="D6" s="35"/>
      <c r="E6" s="35"/>
      <c r="F6" s="35"/>
      <c r="G6" s="35"/>
    </row>
    <row r="7" spans="1:16" ht="33" customHeight="1" x14ac:dyDescent="0.3">
      <c r="A7" s="85" t="s">
        <v>60</v>
      </c>
      <c r="B7" s="85"/>
      <c r="C7" s="85"/>
      <c r="D7" s="85"/>
      <c r="E7" s="85"/>
      <c r="F7" s="85"/>
      <c r="G7" s="85"/>
      <c r="H7" s="85"/>
      <c r="I7" s="7"/>
      <c r="J7" s="7"/>
      <c r="K7" s="7"/>
      <c r="L7" s="7"/>
      <c r="M7" s="7"/>
      <c r="N7" s="7"/>
      <c r="O7" s="7"/>
      <c r="P7" s="7"/>
    </row>
    <row r="8" spans="1:16" ht="14.4" thickBot="1" x14ac:dyDescent="0.35">
      <c r="A8" s="4"/>
      <c r="B8" s="4"/>
      <c r="C8" s="4"/>
      <c r="D8" s="4"/>
    </row>
    <row r="9" spans="1:16" ht="32.25" customHeight="1" thickBot="1" x14ac:dyDescent="0.35">
      <c r="A9" s="5"/>
      <c r="B9" s="86" t="s">
        <v>6</v>
      </c>
      <c r="C9" s="87"/>
      <c r="D9" s="88"/>
      <c r="E9" s="86" t="s">
        <v>7</v>
      </c>
      <c r="F9" s="87"/>
      <c r="G9" s="88"/>
      <c r="H9" s="8" t="s">
        <v>9</v>
      </c>
      <c r="I9" s="8" t="s">
        <v>8</v>
      </c>
      <c r="J9" s="8" t="s">
        <v>58</v>
      </c>
      <c r="K9" s="8" t="s">
        <v>10</v>
      </c>
      <c r="L9" s="86" t="s">
        <v>25</v>
      </c>
      <c r="M9" s="87"/>
      <c r="N9" s="88"/>
      <c r="O9" s="8" t="s">
        <v>28</v>
      </c>
      <c r="P9" s="8" t="s">
        <v>36</v>
      </c>
    </row>
    <row r="10" spans="1:16" s="3" customFormat="1" ht="84" customHeight="1" thickBot="1" x14ac:dyDescent="0.35">
      <c r="A10" s="14" t="s">
        <v>18</v>
      </c>
      <c r="B10" s="46" t="s">
        <v>13</v>
      </c>
      <c r="C10" s="14" t="s">
        <v>4</v>
      </c>
      <c r="D10" s="13" t="s">
        <v>29</v>
      </c>
      <c r="E10" s="14" t="s">
        <v>14</v>
      </c>
      <c r="F10" s="14" t="s">
        <v>4</v>
      </c>
      <c r="G10" s="13" t="s">
        <v>30</v>
      </c>
      <c r="H10" s="14" t="s">
        <v>1</v>
      </c>
      <c r="I10" s="14" t="s">
        <v>2</v>
      </c>
      <c r="J10" s="14" t="s">
        <v>3</v>
      </c>
      <c r="K10" s="14" t="s">
        <v>11</v>
      </c>
      <c r="L10" s="14" t="s">
        <v>0</v>
      </c>
      <c r="M10" s="14" t="s">
        <v>5</v>
      </c>
      <c r="N10" s="13" t="s">
        <v>31</v>
      </c>
      <c r="O10" s="14" t="s">
        <v>20</v>
      </c>
      <c r="P10" s="14" t="s">
        <v>35</v>
      </c>
    </row>
    <row r="11" spans="1:16" s="2" customFormat="1" ht="30" customHeight="1" x14ac:dyDescent="0.3">
      <c r="A11" s="47" t="s">
        <v>66</v>
      </c>
      <c r="B11" s="48"/>
      <c r="C11" s="49"/>
      <c r="D11" s="17">
        <f>B11*C11</f>
        <v>0</v>
      </c>
      <c r="E11" s="47"/>
      <c r="F11" s="49"/>
      <c r="G11" s="17">
        <f>E11*F11</f>
        <v>0</v>
      </c>
      <c r="H11" s="49"/>
      <c r="I11" s="49"/>
      <c r="J11" s="17">
        <f>I11+H11+G11+D11</f>
        <v>0</v>
      </c>
      <c r="K11" s="50"/>
      <c r="L11" s="47"/>
      <c r="M11" s="50"/>
      <c r="N11" s="17">
        <f>L11*M11</f>
        <v>0</v>
      </c>
      <c r="O11" s="17">
        <f>N11+J11</f>
        <v>0</v>
      </c>
      <c r="P11" s="17">
        <f>O11*1.2</f>
        <v>0</v>
      </c>
    </row>
    <row r="12" spans="1:16" s="2" customFormat="1" ht="30" customHeight="1" thickBot="1" x14ac:dyDescent="0.35">
      <c r="A12" s="47" t="s">
        <v>61</v>
      </c>
      <c r="B12" s="48"/>
      <c r="C12" s="49"/>
      <c r="D12" s="17">
        <f>B12*C12</f>
        <v>0</v>
      </c>
      <c r="E12" s="47"/>
      <c r="F12" s="49"/>
      <c r="G12" s="17">
        <f>E12*F12</f>
        <v>0</v>
      </c>
      <c r="H12" s="49"/>
      <c r="I12" s="49"/>
      <c r="J12" s="17">
        <f>I12+H12+G12+D12</f>
        <v>0</v>
      </c>
      <c r="K12" s="50"/>
      <c r="L12" s="47"/>
      <c r="M12" s="50"/>
      <c r="N12" s="17">
        <f>L12*M12</f>
        <v>0</v>
      </c>
      <c r="O12" s="17">
        <f>+N12+J12</f>
        <v>0</v>
      </c>
      <c r="P12" s="17">
        <f>O12*1.2</f>
        <v>0</v>
      </c>
    </row>
    <row r="13" spans="1:16" ht="30" customHeight="1" thickBot="1" x14ac:dyDescent="0.35">
      <c r="A13" s="38" t="s">
        <v>23</v>
      </c>
      <c r="B13" s="39">
        <f>SUM(B11:B12)</f>
        <v>0</v>
      </c>
      <c r="C13" s="31">
        <f>SUM(C11:C12)</f>
        <v>0</v>
      </c>
      <c r="D13" s="31">
        <f>SUM(D11:D12)</f>
        <v>0</v>
      </c>
      <c r="E13" s="39">
        <f>SUM(E11:E12)</f>
        <v>0</v>
      </c>
      <c r="F13" s="31">
        <f t="shared" ref="E13:M13" si="0">SUM(F11:F12)</f>
        <v>0</v>
      </c>
      <c r="G13" s="31">
        <f>SUM(G11:G12)</f>
        <v>0</v>
      </c>
      <c r="H13" s="31">
        <f t="shared" ref="G13:L13" si="1">SUM(H11:H12)</f>
        <v>0</v>
      </c>
      <c r="I13" s="31">
        <f t="shared" si="1"/>
        <v>0</v>
      </c>
      <c r="J13" s="31">
        <f>SUM(J11:J12)</f>
        <v>0</v>
      </c>
      <c r="K13" s="31">
        <f t="shared" si="1"/>
        <v>0</v>
      </c>
      <c r="L13" s="39">
        <f t="shared" si="1"/>
        <v>0</v>
      </c>
      <c r="M13" s="31">
        <f>SUM(M11:M12)</f>
        <v>0</v>
      </c>
      <c r="N13" s="31">
        <f>SUM(N11:N12)</f>
        <v>0</v>
      </c>
      <c r="O13" s="31">
        <f>SUM(O11:O12)</f>
        <v>0</v>
      </c>
      <c r="P13" s="31">
        <f>SUM(P11:P12)</f>
        <v>0</v>
      </c>
    </row>
    <row r="14" spans="1:16" ht="14.4" x14ac:dyDescent="0.3">
      <c r="A14" s="37" t="s">
        <v>33</v>
      </c>
    </row>
    <row r="15" spans="1:16" ht="14.4" x14ac:dyDescent="0.3">
      <c r="A15" s="37" t="s">
        <v>34</v>
      </c>
    </row>
    <row r="16" spans="1:16" ht="14.4" x14ac:dyDescent="0.3">
      <c r="A16" s="37" t="s">
        <v>43</v>
      </c>
    </row>
  </sheetData>
  <mergeCells count="5">
    <mergeCell ref="B5:G5"/>
    <mergeCell ref="A7:H7"/>
    <mergeCell ref="B9:D9"/>
    <mergeCell ref="E9:G9"/>
    <mergeCell ref="L9:N9"/>
  </mergeCells>
  <pageMargins left="0.27559055118110237" right="0.27559055118110237" top="0.83" bottom="1.44" header="0.31496062992125984" footer="1.0900000000000001"/>
  <pageSetup paperSize="9" scale="40" orientation="landscape" r:id="rId1"/>
  <headerFooter>
    <oddHeader>&amp;L&amp;14&amp;F</oddHeader>
    <oddFooter>&amp;L&amp;D&amp;RCachet et Signature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7C20D-7302-4666-9368-E73BBC1FA2A8}">
  <sheetPr>
    <tabColor rgb="FF0070C0"/>
    <pageSetUpPr fitToPage="1"/>
  </sheetPr>
  <dimension ref="A1:F16"/>
  <sheetViews>
    <sheetView showGridLines="0" view="pageBreakPreview" topLeftCell="A7" zoomScaleNormal="60" zoomScaleSheetLayoutView="100" workbookViewId="0">
      <selection activeCell="A13" sqref="A13:XFD13"/>
    </sheetView>
  </sheetViews>
  <sheetFormatPr baseColWidth="10" defaultColWidth="11.44140625" defaultRowHeight="13.8" x14ac:dyDescent="0.3"/>
  <cols>
    <col min="1" max="1" width="25.44140625" style="1" customWidth="1"/>
    <col min="2" max="6" width="30.77734375" style="1" customWidth="1"/>
    <col min="7" max="16384" width="11.44140625" style="1"/>
  </cols>
  <sheetData>
    <row r="1" spans="1:6" ht="73.95" customHeight="1" x14ac:dyDescent="0.3"/>
    <row r="2" spans="1:6" ht="13.05" customHeight="1" x14ac:dyDescent="0.3"/>
    <row r="4" spans="1:6" s="29" customFormat="1" thickBot="1" x14ac:dyDescent="0.3">
      <c r="C4" s="30"/>
    </row>
    <row r="5" spans="1:6" s="29" customFormat="1" ht="33" customHeight="1" thickBot="1" x14ac:dyDescent="0.3">
      <c r="B5" s="74" t="s">
        <v>32</v>
      </c>
      <c r="C5" s="75"/>
      <c r="D5" s="75"/>
    </row>
    <row r="6" spans="1:6" s="29" customFormat="1" ht="22.2" customHeight="1" x14ac:dyDescent="0.25">
      <c r="B6" s="35"/>
      <c r="C6" s="35"/>
      <c r="D6" s="35"/>
    </row>
    <row r="7" spans="1:6" ht="33" customHeight="1" x14ac:dyDescent="0.3">
      <c r="A7" s="85" t="s">
        <v>63</v>
      </c>
      <c r="B7" s="85"/>
      <c r="C7" s="85"/>
      <c r="D7" s="85"/>
      <c r="E7" s="7"/>
      <c r="F7" s="7"/>
    </row>
    <row r="8" spans="1:6" ht="14.4" thickBot="1" x14ac:dyDescent="0.35">
      <c r="A8" s="4"/>
      <c r="B8" s="4"/>
    </row>
    <row r="9" spans="1:6" ht="41.25" customHeight="1" thickBot="1" x14ac:dyDescent="0.35">
      <c r="A9" s="4"/>
      <c r="B9" s="86" t="s">
        <v>21</v>
      </c>
      <c r="C9" s="87"/>
      <c r="D9" s="87"/>
      <c r="E9" s="87"/>
      <c r="F9" s="89"/>
    </row>
    <row r="10" spans="1:6" s="3" customFormat="1" ht="66" customHeight="1" thickBot="1" x14ac:dyDescent="0.35">
      <c r="A10" s="8" t="s">
        <v>62</v>
      </c>
      <c r="B10" s="13" t="s">
        <v>46</v>
      </c>
      <c r="C10" s="13" t="s">
        <v>47</v>
      </c>
      <c r="D10" s="13" t="s">
        <v>48</v>
      </c>
      <c r="E10" s="13" t="s">
        <v>55</v>
      </c>
      <c r="F10" s="14" t="s">
        <v>3</v>
      </c>
    </row>
    <row r="11" spans="1:6" s="2" customFormat="1" ht="30" customHeight="1" x14ac:dyDescent="0.3">
      <c r="A11" s="47" t="s">
        <v>49</v>
      </c>
      <c r="B11" s="22"/>
      <c r="C11" s="22"/>
      <c r="D11" s="22"/>
      <c r="E11" s="22"/>
      <c r="F11" s="23">
        <f>SUM(B11:E11)</f>
        <v>0</v>
      </c>
    </row>
    <row r="12" spans="1:6" s="2" customFormat="1" ht="30" customHeight="1" x14ac:dyDescent="0.3">
      <c r="A12" s="47" t="s">
        <v>50</v>
      </c>
      <c r="B12" s="22"/>
      <c r="C12" s="22"/>
      <c r="D12" s="22"/>
      <c r="E12" s="22"/>
      <c r="F12" s="23">
        <f>SUM(B12:E12)</f>
        <v>0</v>
      </c>
    </row>
    <row r="13" spans="1:6" s="2" customFormat="1" ht="30" customHeight="1" x14ac:dyDescent="0.3">
      <c r="A13" s="20" t="s">
        <v>51</v>
      </c>
      <c r="B13" s="22"/>
      <c r="C13" s="22"/>
      <c r="D13" s="22"/>
      <c r="E13" s="22"/>
      <c r="F13" s="23">
        <f>SUM(B13:E13)</f>
        <v>0</v>
      </c>
    </row>
    <row r="14" spans="1:6" s="2" customFormat="1" ht="30" customHeight="1" x14ac:dyDescent="0.3">
      <c r="A14" s="20" t="s">
        <v>52</v>
      </c>
      <c r="B14" s="22"/>
      <c r="C14" s="22"/>
      <c r="D14" s="22"/>
      <c r="E14" s="22"/>
      <c r="F14" s="62"/>
    </row>
    <row r="15" spans="1:6" s="2" customFormat="1" ht="30" customHeight="1" thickBot="1" x14ac:dyDescent="0.35">
      <c r="A15" s="20" t="s">
        <v>53</v>
      </c>
      <c r="B15" s="22"/>
      <c r="C15" s="22"/>
      <c r="D15" s="22"/>
      <c r="E15" s="22"/>
      <c r="F15" s="62"/>
    </row>
    <row r="16" spans="1:6" s="3" customFormat="1" ht="66" customHeight="1" thickBot="1" x14ac:dyDescent="0.35">
      <c r="A16" s="8" t="s">
        <v>23</v>
      </c>
      <c r="B16" s="25">
        <f>SUM(B11:B15)</f>
        <v>0</v>
      </c>
      <c r="C16" s="25">
        <f>SUM(C11:C15)</f>
        <v>0</v>
      </c>
      <c r="D16" s="25">
        <f>SUM(D11:D15)</f>
        <v>0</v>
      </c>
      <c r="E16" s="25">
        <f>SUM(E11:E15)</f>
        <v>0</v>
      </c>
      <c r="F16" s="25">
        <f>SUM(F11:F15)</f>
        <v>0</v>
      </c>
    </row>
  </sheetData>
  <mergeCells count="3">
    <mergeCell ref="B5:D5"/>
    <mergeCell ref="A7:D7"/>
    <mergeCell ref="B9:F9"/>
  </mergeCells>
  <pageMargins left="0.27559055118110237" right="0.27559055118110237" top="0.83" bottom="1.44" header="0.31496062992125984" footer="1.0900000000000001"/>
  <pageSetup paperSize="9" scale="70" orientation="landscape" r:id="rId1"/>
  <headerFooter>
    <oddHeader>&amp;L&amp;14&amp;F</oddHeader>
    <oddFooter>&amp;L&amp;D&amp;RCachet et Signature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  <pageSetUpPr fitToPage="1"/>
  </sheetPr>
  <dimension ref="A1:J52"/>
  <sheetViews>
    <sheetView showGridLines="0" view="pageBreakPreview" topLeftCell="A11" zoomScale="60" zoomScaleNormal="60" workbookViewId="0">
      <selection activeCell="J20" sqref="J20"/>
    </sheetView>
  </sheetViews>
  <sheetFormatPr baseColWidth="10" defaultColWidth="11.44140625" defaultRowHeight="13.8" x14ac:dyDescent="0.3"/>
  <cols>
    <col min="1" max="10" width="25.77734375" style="1" customWidth="1"/>
    <col min="11" max="16384" width="11.44140625" style="1"/>
  </cols>
  <sheetData>
    <row r="1" spans="1:10" ht="98.25" customHeight="1" x14ac:dyDescent="0.3"/>
    <row r="2" spans="1:10" ht="23.25" customHeight="1" x14ac:dyDescent="0.3"/>
    <row r="3" spans="1:10" ht="28.5" customHeight="1" x14ac:dyDescent="0.3"/>
    <row r="4" spans="1:10" s="29" customFormat="1" thickBot="1" x14ac:dyDescent="0.3">
      <c r="E4" s="30"/>
    </row>
    <row r="5" spans="1:10" s="29" customFormat="1" ht="33" customHeight="1" thickBot="1" x14ac:dyDescent="0.3">
      <c r="C5" s="74" t="s">
        <v>32</v>
      </c>
      <c r="D5" s="75"/>
      <c r="E5" s="75"/>
      <c r="F5" s="75"/>
      <c r="G5" s="75"/>
      <c r="H5" s="76"/>
    </row>
    <row r="6" spans="1:10" s="29" customFormat="1" ht="22.2" customHeight="1" x14ac:dyDescent="0.25">
      <c r="C6" s="35"/>
      <c r="D6" s="35"/>
      <c r="E6" s="35"/>
      <c r="F6" s="35"/>
      <c r="G6" s="35"/>
      <c r="H6" s="35"/>
    </row>
    <row r="7" spans="1:10" ht="33" customHeight="1" x14ac:dyDescent="0.3">
      <c r="A7" s="85" t="s">
        <v>64</v>
      </c>
      <c r="B7" s="85"/>
      <c r="C7" s="85"/>
      <c r="D7" s="85"/>
      <c r="E7" s="85"/>
      <c r="F7" s="85"/>
      <c r="G7" s="85"/>
      <c r="H7" s="85"/>
      <c r="I7" s="85"/>
      <c r="J7" s="85"/>
    </row>
    <row r="8" spans="1:10" ht="14.4" thickBot="1" x14ac:dyDescent="0.35">
      <c r="A8" s="4"/>
      <c r="B8" s="4"/>
      <c r="C8" s="4"/>
      <c r="D8" s="4"/>
      <c r="E8" s="4"/>
    </row>
    <row r="9" spans="1:10" ht="32.25" customHeight="1" thickBot="1" x14ac:dyDescent="0.35">
      <c r="A9" s="5"/>
      <c r="B9" s="5"/>
      <c r="C9" s="86" t="s">
        <v>6</v>
      </c>
      <c r="D9" s="87"/>
      <c r="E9" s="88"/>
      <c r="F9" s="86" t="s">
        <v>7</v>
      </c>
      <c r="G9" s="87"/>
      <c r="H9" s="88"/>
      <c r="I9" s="15" t="s">
        <v>9</v>
      </c>
      <c r="J9" s="8" t="s">
        <v>19</v>
      </c>
    </row>
    <row r="10" spans="1:10" s="3" customFormat="1" ht="66" customHeight="1" thickBot="1" x14ac:dyDescent="0.35">
      <c r="A10" s="13" t="s">
        <v>18</v>
      </c>
      <c r="B10" s="13" t="s">
        <v>54</v>
      </c>
      <c r="C10" s="15" t="s">
        <v>13</v>
      </c>
      <c r="D10" s="13" t="s">
        <v>4</v>
      </c>
      <c r="E10" s="13" t="s">
        <v>26</v>
      </c>
      <c r="F10" s="13" t="s">
        <v>14</v>
      </c>
      <c r="G10" s="51" t="s">
        <v>4</v>
      </c>
      <c r="H10" s="13" t="s">
        <v>27</v>
      </c>
      <c r="I10" s="13" t="s">
        <v>1</v>
      </c>
      <c r="J10" s="14" t="s">
        <v>20</v>
      </c>
    </row>
    <row r="11" spans="1:10" s="2" customFormat="1" ht="75.900000000000006" customHeight="1" x14ac:dyDescent="0.3">
      <c r="A11" s="92" t="s">
        <v>66</v>
      </c>
      <c r="B11" s="32" t="s">
        <v>46</v>
      </c>
      <c r="C11" s="19"/>
      <c r="D11" s="10"/>
      <c r="E11" s="61">
        <f>C11*D11</f>
        <v>0</v>
      </c>
      <c r="F11" s="19"/>
      <c r="G11" s="10"/>
      <c r="H11" s="61">
        <f>F11*G11</f>
        <v>0</v>
      </c>
      <c r="I11" s="10"/>
      <c r="J11" s="61">
        <f>E11+H11+I11</f>
        <v>0</v>
      </c>
    </row>
    <row r="12" spans="1:10" s="2" customFormat="1" ht="75.900000000000006" customHeight="1" x14ac:dyDescent="0.3">
      <c r="A12" s="90"/>
      <c r="B12" s="33" t="s">
        <v>47</v>
      </c>
      <c r="C12" s="20"/>
      <c r="D12" s="11"/>
      <c r="E12" s="9">
        <f>C12*D12</f>
        <v>0</v>
      </c>
      <c r="F12" s="20"/>
      <c r="G12" s="11"/>
      <c r="H12" s="9">
        <f>F12*G12</f>
        <v>0</v>
      </c>
      <c r="I12" s="11"/>
      <c r="J12" s="17">
        <f>E12+H12+I12</f>
        <v>0</v>
      </c>
    </row>
    <row r="13" spans="1:10" s="2" customFormat="1" ht="75.900000000000006" customHeight="1" x14ac:dyDescent="0.3">
      <c r="A13" s="90"/>
      <c r="B13" s="33" t="s">
        <v>48</v>
      </c>
      <c r="C13" s="21"/>
      <c r="D13" s="12"/>
      <c r="E13" s="9">
        <f t="shared" ref="E13" si="0">C13*D13</f>
        <v>0</v>
      </c>
      <c r="F13" s="21"/>
      <c r="G13" s="12"/>
      <c r="H13" s="9">
        <f t="shared" ref="H13" si="1">F13*G13</f>
        <v>0</v>
      </c>
      <c r="I13" s="12"/>
      <c r="J13" s="17">
        <f t="shared" ref="J13" si="2">E13+H13+I13</f>
        <v>0</v>
      </c>
    </row>
    <row r="14" spans="1:10" s="2" customFormat="1" ht="75.900000000000006" customHeight="1" thickBot="1" x14ac:dyDescent="0.35">
      <c r="A14" s="91"/>
      <c r="B14" s="58" t="s">
        <v>55</v>
      </c>
      <c r="C14" s="59"/>
      <c r="D14" s="60"/>
      <c r="E14" s="16">
        <f t="shared" ref="E14" si="3">C14*D14</f>
        <v>0</v>
      </c>
      <c r="F14" s="59"/>
      <c r="G14" s="60"/>
      <c r="H14" s="16">
        <f t="shared" ref="H14" si="4">F14*G14</f>
        <v>0</v>
      </c>
      <c r="I14" s="60"/>
      <c r="J14" s="57">
        <f t="shared" ref="J14" si="5">E14+H14+I14</f>
        <v>0</v>
      </c>
    </row>
    <row r="15" spans="1:10" s="2" customFormat="1" ht="75.900000000000006" customHeight="1" x14ac:dyDescent="0.3">
      <c r="A15" s="90" t="s">
        <v>61</v>
      </c>
      <c r="B15" s="33" t="s">
        <v>46</v>
      </c>
      <c r="C15" s="21"/>
      <c r="D15" s="12"/>
      <c r="E15" s="17">
        <f>C15*D15</f>
        <v>0</v>
      </c>
      <c r="F15" s="21"/>
      <c r="G15" s="12"/>
      <c r="H15" s="17">
        <f>F15*G15</f>
        <v>0</v>
      </c>
      <c r="I15" s="12"/>
      <c r="J15" s="17">
        <f>E15+H15+I15</f>
        <v>0</v>
      </c>
    </row>
    <row r="16" spans="1:10" s="2" customFormat="1" ht="75.900000000000006" customHeight="1" x14ac:dyDescent="0.3">
      <c r="A16" s="90"/>
      <c r="B16" s="33" t="s">
        <v>47</v>
      </c>
      <c r="C16" s="20"/>
      <c r="D16" s="11"/>
      <c r="E16" s="9">
        <f>C16*D16</f>
        <v>0</v>
      </c>
      <c r="F16" s="20"/>
      <c r="G16" s="11"/>
      <c r="H16" s="9">
        <f>F16*G16</f>
        <v>0</v>
      </c>
      <c r="I16" s="11"/>
      <c r="J16" s="17">
        <f>E16+H16+I16</f>
        <v>0</v>
      </c>
    </row>
    <row r="17" spans="1:10" s="2" customFormat="1" ht="75.900000000000006" customHeight="1" x14ac:dyDescent="0.3">
      <c r="A17" s="90"/>
      <c r="B17" s="33" t="s">
        <v>48</v>
      </c>
      <c r="C17" s="21"/>
      <c r="D17" s="12"/>
      <c r="E17" s="9">
        <f t="shared" ref="E17:E18" si="6">C17*D17</f>
        <v>0</v>
      </c>
      <c r="F17" s="21"/>
      <c r="G17" s="12"/>
      <c r="H17" s="9">
        <f t="shared" ref="H17:H18" si="7">F17*G17</f>
        <v>0</v>
      </c>
      <c r="I17" s="12"/>
      <c r="J17" s="17">
        <f t="shared" ref="J17:J18" si="8">E17+H17+I17</f>
        <v>0</v>
      </c>
    </row>
    <row r="18" spans="1:10" s="2" customFormat="1" ht="75.900000000000006" customHeight="1" thickBot="1" x14ac:dyDescent="0.35">
      <c r="A18" s="91"/>
      <c r="B18" s="58" t="s">
        <v>55</v>
      </c>
      <c r="C18" s="59"/>
      <c r="D18" s="60"/>
      <c r="E18" s="16">
        <f t="shared" si="6"/>
        <v>0</v>
      </c>
      <c r="F18" s="59"/>
      <c r="G18" s="60"/>
      <c r="H18" s="16">
        <f t="shared" si="7"/>
        <v>0</v>
      </c>
      <c r="I18" s="60"/>
      <c r="J18" s="57">
        <f t="shared" si="8"/>
        <v>0</v>
      </c>
    </row>
    <row r="19" spans="1:10" s="2" customFormat="1" ht="30" customHeight="1" thickBot="1" x14ac:dyDescent="0.35">
      <c r="A19" s="34" t="s">
        <v>16</v>
      </c>
      <c r="B19" s="34" t="s">
        <v>16</v>
      </c>
      <c r="C19" s="56">
        <f>SUM(C11:C18)</f>
        <v>0</v>
      </c>
      <c r="D19" s="34"/>
      <c r="E19" s="57">
        <f>SUM(E11:E18)</f>
        <v>0</v>
      </c>
      <c r="F19" s="56">
        <f>SUM(F11:F18)</f>
        <v>0</v>
      </c>
      <c r="G19" s="34"/>
      <c r="H19" s="57">
        <f>SUM(H11:H18)</f>
        <v>0</v>
      </c>
      <c r="I19" s="57">
        <f>SUM(I11:I18)</f>
        <v>0</v>
      </c>
      <c r="J19" s="57">
        <f>SUM(J11:J18)</f>
        <v>0</v>
      </c>
    </row>
    <row r="20" spans="1:10" s="42" customFormat="1" ht="15.6" customHeight="1" x14ac:dyDescent="0.3">
      <c r="A20" s="41" t="s">
        <v>33</v>
      </c>
      <c r="B20" s="41" t="s">
        <v>33</v>
      </c>
      <c r="C20" s="41"/>
      <c r="D20" s="41"/>
      <c r="E20" s="41"/>
      <c r="F20" s="41"/>
      <c r="G20" s="41"/>
      <c r="H20" s="41"/>
      <c r="I20" s="41"/>
      <c r="J20" s="41"/>
    </row>
    <row r="21" spans="1:10" s="42" customFormat="1" ht="15.6" customHeight="1" x14ac:dyDescent="0.3">
      <c r="A21" s="41" t="s">
        <v>34</v>
      </c>
      <c r="B21" s="41" t="s">
        <v>34</v>
      </c>
      <c r="C21" s="41"/>
      <c r="D21" s="41"/>
      <c r="E21" s="41"/>
      <c r="F21" s="41"/>
      <c r="G21" s="41"/>
      <c r="H21" s="41"/>
      <c r="I21" s="41"/>
      <c r="J21" s="41"/>
    </row>
    <row r="22" spans="1:10" s="42" customFormat="1" ht="15.6" customHeight="1" x14ac:dyDescent="0.3">
      <c r="A22" s="41" t="s">
        <v>43</v>
      </c>
      <c r="B22" s="41" t="s">
        <v>43</v>
      </c>
      <c r="C22" s="41"/>
      <c r="D22" s="41"/>
      <c r="E22" s="41"/>
      <c r="F22" s="41"/>
      <c r="G22" s="41"/>
      <c r="H22" s="41"/>
      <c r="I22" s="41"/>
      <c r="J22" s="41"/>
    </row>
    <row r="23" spans="1:10" s="2" customFormat="1" ht="55.0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s="2" customFormat="1" ht="28.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s="2" customFormat="1" ht="28.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s="2" customFormat="1" ht="28.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s="2" customFormat="1" ht="28.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s="2" customFormat="1" ht="28.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s="2" customFormat="1" ht="28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s="2" customFormat="1" ht="28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s="2" customFormat="1" ht="28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s="2" customFormat="1" ht="28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s="2" customFormat="1" ht="28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s="2" customFormat="1" ht="37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s="2" customFormat="1" ht="28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s="2" customFormat="1" ht="28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s="2" customFormat="1" ht="28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s="2" customFormat="1" ht="28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s="2" customFormat="1" ht="28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s="2" customFormat="1" ht="28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s="2" customFormat="1" ht="28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s="2" customFormat="1" ht="32.2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s="2" customFormat="1" ht="28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s="2" customFormat="1" ht="28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s="2" customFormat="1" ht="28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s="2" customFormat="1" ht="28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s="2" customFormat="1" ht="28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s="2" customFormat="1" ht="28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s="2" customFormat="1" ht="28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s="2" customFormat="1" ht="28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s="2" customFormat="1" ht="31.9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s="2" customFormat="1" ht="28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</row>
  </sheetData>
  <mergeCells count="6">
    <mergeCell ref="A15:A18"/>
    <mergeCell ref="C9:E9"/>
    <mergeCell ref="F9:H9"/>
    <mergeCell ref="C5:H5"/>
    <mergeCell ref="A7:J7"/>
    <mergeCell ref="A11:A14"/>
  </mergeCells>
  <pageMargins left="0.27559055118110237" right="0.27559055118110237" top="0.83" bottom="1.44" header="0.31496062992125984" footer="1.0900000000000001"/>
  <pageSetup paperSize="9" scale="38" orientation="landscape" r:id="rId1"/>
  <headerFooter>
    <oddHeader>&amp;L&amp;14&amp;F</oddHeader>
    <oddFooter>&amp;L&amp;D&amp;RCachet et Signature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I11"/>
  <sheetViews>
    <sheetView showGridLines="0" view="pageBreakPreview" zoomScaleNormal="70" zoomScaleSheetLayoutView="100" workbookViewId="0">
      <selection activeCell="B11" sqref="B11"/>
    </sheetView>
  </sheetViews>
  <sheetFormatPr baseColWidth="10" defaultColWidth="11.44140625" defaultRowHeight="13.8" x14ac:dyDescent="0.3"/>
  <cols>
    <col min="1" max="1" width="20.77734375" style="1" customWidth="1"/>
    <col min="2" max="2" width="48.77734375" style="1" customWidth="1"/>
    <col min="3" max="3" width="20.77734375" style="1" customWidth="1"/>
    <col min="4" max="16384" width="11.44140625" style="1"/>
  </cols>
  <sheetData>
    <row r="1" spans="1:9" ht="99" customHeight="1" x14ac:dyDescent="0.3">
      <c r="A1" s="26"/>
      <c r="B1" s="26"/>
      <c r="C1" s="26"/>
    </row>
    <row r="2" spans="1:9" s="29" customFormat="1" thickBot="1" x14ac:dyDescent="0.3"/>
    <row r="3" spans="1:9" s="29" customFormat="1" ht="33" customHeight="1" thickBot="1" x14ac:dyDescent="0.3">
      <c r="B3" s="54" t="s">
        <v>44</v>
      </c>
    </row>
    <row r="4" spans="1:9" s="29" customFormat="1" ht="22.2" customHeight="1" x14ac:dyDescent="0.25">
      <c r="B4" s="35"/>
    </row>
    <row r="5" spans="1:9" ht="30.75" customHeight="1" x14ac:dyDescent="0.3">
      <c r="A5" s="77" t="s">
        <v>65</v>
      </c>
      <c r="B5" s="77"/>
      <c r="C5" s="40"/>
      <c r="H5" s="2"/>
      <c r="I5" s="2"/>
    </row>
    <row r="6" spans="1:9" ht="24" customHeight="1" thickBot="1" x14ac:dyDescent="0.35">
      <c r="A6" s="27"/>
      <c r="B6" s="27"/>
      <c r="C6" s="27"/>
    </row>
    <row r="7" spans="1:9" ht="53.7" customHeight="1" thickBot="1" x14ac:dyDescent="0.35">
      <c r="A7" s="26"/>
      <c r="B7" s="55" t="s">
        <v>56</v>
      </c>
    </row>
    <row r="8" spans="1:9" s="3" customFormat="1" ht="69.599999999999994" customHeight="1" x14ac:dyDescent="0.3">
      <c r="A8" s="8" t="s">
        <v>45</v>
      </c>
      <c r="B8" s="53" t="s">
        <v>57</v>
      </c>
    </row>
    <row r="9" spans="1:9" s="2" customFormat="1" ht="30" customHeight="1" x14ac:dyDescent="0.3">
      <c r="A9" s="47" t="s">
        <v>66</v>
      </c>
      <c r="B9" s="24"/>
    </row>
    <row r="10" spans="1:9" s="2" customFormat="1" ht="30" customHeight="1" x14ac:dyDescent="0.3">
      <c r="A10" s="47" t="s">
        <v>61</v>
      </c>
      <c r="B10" s="24"/>
    </row>
    <row r="11" spans="1:9" ht="30" customHeight="1" thickBot="1" x14ac:dyDescent="0.35">
      <c r="A11" s="36" t="s">
        <v>23</v>
      </c>
      <c r="B11" s="52">
        <f>SUM(B9:B10)</f>
        <v>0</v>
      </c>
    </row>
  </sheetData>
  <mergeCells count="1">
    <mergeCell ref="A5:B5"/>
  </mergeCells>
  <printOptions horizontalCentered="1"/>
  <pageMargins left="0.27559055118110237" right="0.27559055118110237" top="1.1417322834645669" bottom="1.0236220472440944" header="0.31496062992125984" footer="0.62992125984251968"/>
  <pageSetup paperSize="9" scale="86" orientation="landscape" r:id="rId1"/>
  <headerFooter>
    <oddHeader>&amp;C&amp;18Decomposition du Prix Global et Forfaitaire AGENCES</oddHeader>
    <oddFooter>&amp;L&amp;D&amp;RCachet et Signature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10</vt:i4>
      </vt:variant>
    </vt:vector>
  </HeadingPairs>
  <TitlesOfParts>
    <vt:vector size="16" baseType="lpstr">
      <vt:lpstr>NOTICE_DPGF</vt:lpstr>
      <vt:lpstr>0-BPF</vt:lpstr>
      <vt:lpstr>1A-DPGF ANNEE</vt:lpstr>
      <vt:lpstr>1B-SYNTHESE LOT 1</vt:lpstr>
      <vt:lpstr>1C-SYNTHESE SOUS TRAITANCE</vt:lpstr>
      <vt:lpstr>4-CLAUSE DE REEXAMEN</vt:lpstr>
      <vt:lpstr>'1A-DPGF ANNEE'!Impression_des_titres</vt:lpstr>
      <vt:lpstr>'1B-SYNTHESE LOT 1'!Impression_des_titres</vt:lpstr>
      <vt:lpstr>'1C-SYNTHESE SOUS TRAITANCE'!Impression_des_titres</vt:lpstr>
      <vt:lpstr>'4-CLAUSE DE REEXAMEN'!Impression_des_titres</vt:lpstr>
      <vt:lpstr>'0-BPF'!Zone_d_impression</vt:lpstr>
      <vt:lpstr>'1A-DPGF ANNEE'!Zone_d_impression</vt:lpstr>
      <vt:lpstr>'1B-SYNTHESE LOT 1'!Zone_d_impression</vt:lpstr>
      <vt:lpstr>'1C-SYNTHESE SOUS TRAITANCE'!Zone_d_impression</vt:lpstr>
      <vt:lpstr>'4-CLAUSE DE REEXAMEN'!Zone_d_impression</vt:lpstr>
      <vt:lpstr>NOTICE_DPGF!Zone_d_impression</vt:lpstr>
    </vt:vector>
  </TitlesOfParts>
  <Company>GINGER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 LEBRASSEUR</dc:creator>
  <cp:lastModifiedBy>André BARROS</cp:lastModifiedBy>
  <cp:lastPrinted>2025-10-27T14:01:28Z</cp:lastPrinted>
  <dcterms:created xsi:type="dcterms:W3CDTF">2017-03-21T17:14:37Z</dcterms:created>
  <dcterms:modified xsi:type="dcterms:W3CDTF">2025-12-22T10:40:29Z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858d678-0087-4cf9-899e-95d7dd211b1f_Enabled">
    <vt:lpwstr>true</vt:lpwstr>
  </property>
  <property fmtid="{D5CDD505-2E9C-101B-9397-08002B2CF9AE}" pid="3" name="MSIP_Label_3858d678-0087-4cf9-899e-95d7dd211b1f_SetDate">
    <vt:lpwstr>2024-05-14T13:28:33Z</vt:lpwstr>
  </property>
  <property fmtid="{D5CDD505-2E9C-101B-9397-08002B2CF9AE}" pid="4" name="MSIP_Label_3858d678-0087-4cf9-899e-95d7dd211b1f_Method">
    <vt:lpwstr>Privileged</vt:lpwstr>
  </property>
  <property fmtid="{D5CDD505-2E9C-101B-9397-08002B2CF9AE}" pid="5" name="MSIP_Label_3858d678-0087-4cf9-899e-95d7dd211b1f_Name">
    <vt:lpwstr>Usage Interne - C2</vt:lpwstr>
  </property>
  <property fmtid="{D5CDD505-2E9C-101B-9397-08002B2CF9AE}" pid="6" name="MSIP_Label_3858d678-0087-4cf9-899e-95d7dd211b1f_SiteId">
    <vt:lpwstr>fb3baf17-c313-474c-8d5d-577a3ec97a32</vt:lpwstr>
  </property>
  <property fmtid="{D5CDD505-2E9C-101B-9397-08002B2CF9AE}" pid="7" name="MSIP_Label_3858d678-0087-4cf9-899e-95d7dd211b1f_ActionId">
    <vt:lpwstr>12053479-4909-441c-a95d-26a4363d4b4e</vt:lpwstr>
  </property>
  <property fmtid="{D5CDD505-2E9C-101B-9397-08002B2CF9AE}" pid="8" name="MSIP_Label_3858d678-0087-4cf9-899e-95d7dd211b1f_ContentBits">
    <vt:lpwstr>0</vt:lpwstr>
  </property>
</Properties>
</file>